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2" activeTab="3"/>
  </bookViews>
  <sheets>
    <sheet name="Р-Крестьянская 39" sheetId="1" r:id="rId1"/>
    <sheet name="Р-Крестьянская 39(2019)" sheetId="2" r:id="rId2"/>
    <sheet name="Р-Крестьянская 39(2020)" sheetId="3" r:id="rId3"/>
    <sheet name="Р-Крестьянская 39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'Р-Крестьянская 39'!#REF!,'Р-Крестьянская 39'!#REF!</definedName>
    <definedName name="Z_6E36EA37_049E_4FAE_B719_2847CD16F858_.wvu.Rows" localSheetId="0" hidden="1">'Р-Крестьянская 39'!$42:$45</definedName>
    <definedName name="Z_73C0D023_21BD_4441_8EFA_957546C15799_.wvu.Cols" localSheetId="0" hidden="1">'Р-Крестьянская 39'!#REF!,'Р-Крестьянская 39'!#REF!</definedName>
    <definedName name="Z_73C0D023_21BD_4441_8EFA_957546C15799_.wvu.Rows" localSheetId="0" hidden="1">'Р-Крестьянская 39'!$42:$45</definedName>
    <definedName name="_xlnm.Print_Area" localSheetId="0">'Р-Крестьянская 39'!$A$1:$K$60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51" i="3" s="1"/>
  <c r="F56" i="3" s="1"/>
  <c r="F33" i="3"/>
  <c r="F58" i="2"/>
  <c r="F57" i="2"/>
  <c r="F9" i="2"/>
  <c r="G9" i="2"/>
  <c r="E9" i="2"/>
  <c r="F49" i="2" l="1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20" i="1"/>
  <c r="G20" i="1"/>
  <c r="E20" i="1"/>
  <c r="F32" i="1" l="1"/>
  <c r="F39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<sst xmlns="http://schemas.openxmlformats.org/spreadsheetml/2006/main" count="243" uniqueCount="80">
  <si>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</si>
  <si>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</si>
  <si>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</si>
  <si>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</si>
  <si>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</si>
  <si>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</si>
  <si>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</si>
  <si>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</si>
  <si>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</si>
  <si>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</si>
  <si>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</si>
  <si>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</si>
  <si>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</si>
  <si>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</si>
  <si>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</si>
  <si>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</si>
  <si>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</si>
  <si>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</si>
  <si>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</si>
  <si>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</si>
  <si>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</si>
  <si>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</si>
  <si>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</si>
  <si>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</si>
  <si>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</si>
  <si>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</si>
  <si>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</si>
  <si>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</si>
  <si>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</si>
  <si>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</si>
  <si>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</si>
  <si>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</si>
  <si>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</si>
  <si>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</si>
  <si>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</si>
  <si>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</si>
  <si>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</si>
  <si>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</si>
  <si>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39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</si>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</sst>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64">
          <cell r="W164">
            <v>29655.764582807806</v>
          </cell>
          <cell r="X164">
            <v>6156.0173374448705</v>
          </cell>
          <cell r="Y164">
            <v>40068.534700000004</v>
          </cell>
          <cell r="AA164">
            <v>0</v>
          </cell>
          <cell r="AB164">
            <v>9064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4614.4000000000005</v>
          </cell>
          <cell r="AN164">
            <v>0</v>
          </cell>
          <cell r="AO164">
            <v>1133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Y164">
            <v>97542.124119111933</v>
          </cell>
          <cell r="BB164">
            <v>0</v>
          </cell>
          <cell r="BC164">
            <v>0</v>
          </cell>
          <cell r="CN164">
            <v>22778.132734228846</v>
          </cell>
          <cell r="CO164">
            <v>4668.5236127836515</v>
          </cell>
          <cell r="CP164">
            <v>0</v>
          </cell>
          <cell r="DB164">
            <v>0</v>
          </cell>
          <cell r="DG164">
            <v>19455.193925634434</v>
          </cell>
          <cell r="DU164">
            <v>32571.030209456309</v>
          </cell>
          <cell r="DV164">
            <v>6807.3012498107237</v>
          </cell>
          <cell r="DW164">
            <v>5814.8238000000001</v>
          </cell>
          <cell r="EK164">
            <v>0</v>
          </cell>
          <cell r="EQ164">
            <v>26546.036941093829</v>
          </cell>
          <cell r="FB164">
            <v>68130.667720760262</v>
          </cell>
          <cell r="FC164">
            <v>13929.768184854971</v>
          </cell>
          <cell r="FD164">
            <v>385.96799999999996</v>
          </cell>
          <cell r="FL164">
            <v>0</v>
          </cell>
          <cell r="FS164">
            <v>21828.689071213936</v>
          </cell>
          <cell r="FX164">
            <v>91362.329284030347</v>
          </cell>
          <cell r="FY164">
            <v>18634.796857786132</v>
          </cell>
          <cell r="FZ164">
            <v>0</v>
          </cell>
          <cell r="GG164">
            <v>10148.847</v>
          </cell>
          <cell r="GL164">
            <v>28776.172273069918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64">
          <cell r="W164">
            <v>4728.0239106247864</v>
          </cell>
          <cell r="X164">
            <v>1453.7908100873531</v>
          </cell>
          <cell r="Y164">
            <v>0</v>
          </cell>
          <cell r="AK164">
            <v>0</v>
          </cell>
          <cell r="AV164">
            <v>0</v>
          </cell>
          <cell r="AY164">
            <v>22034.812905275368</v>
          </cell>
          <cell r="BM164">
            <v>42415.4</v>
          </cell>
          <cell r="BN164">
            <v>0</v>
          </cell>
          <cell r="CN164">
            <v>26154.01392682581</v>
          </cell>
          <cell r="CO164">
            <v>8107.7443173159973</v>
          </cell>
          <cell r="CP164">
            <v>0</v>
          </cell>
          <cell r="DB164">
            <v>0</v>
          </cell>
          <cell r="DG164">
            <v>37807.71757066781</v>
          </cell>
          <cell r="DU164">
            <v>32006.661801126007</v>
          </cell>
          <cell r="DV164">
            <v>9905.9971422054223</v>
          </cell>
          <cell r="DW164">
            <v>4516.6530000000002</v>
          </cell>
          <cell r="EL164">
            <v>0</v>
          </cell>
          <cell r="EQ164">
            <v>20133.198980658344</v>
          </cell>
          <cell r="FB164">
            <v>68905.715906304278</v>
          </cell>
          <cell r="FC164">
            <v>43919.455917809501</v>
          </cell>
          <cell r="FD164">
            <v>590.39640000000009</v>
          </cell>
          <cell r="FL164">
            <v>0</v>
          </cell>
          <cell r="FS164">
            <v>23714.248886462727</v>
          </cell>
          <cell r="FX164">
            <v>94702.618139151426</v>
          </cell>
          <cell r="FY164">
            <v>61700.854703435492</v>
          </cell>
          <cell r="FZ164">
            <v>0</v>
          </cell>
          <cell r="GG164">
            <v>140.76</v>
          </cell>
          <cell r="GL164">
            <v>32534.4977119125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64">
          <cell r="W164">
            <v>4860.9038702114312</v>
          </cell>
          <cell r="X164">
            <v>1153.2134768052781</v>
          </cell>
          <cell r="Y164">
            <v>1627.8223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2266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Y164">
            <v>14955.485255294941</v>
          </cell>
          <cell r="BM164">
            <v>0</v>
          </cell>
          <cell r="CN164">
            <v>23688.270966159271</v>
          </cell>
          <cell r="CO164">
            <v>7343.3639995093772</v>
          </cell>
          <cell r="CP164">
            <v>86.52</v>
          </cell>
          <cell r="DB164">
            <v>0</v>
          </cell>
          <cell r="DF164">
            <v>21574.963777311892</v>
          </cell>
          <cell r="DU164">
            <v>34516.218697952325</v>
          </cell>
          <cell r="DV164">
            <v>8514.1772497502061</v>
          </cell>
          <cell r="DW164">
            <v>2651.9409999999998</v>
          </cell>
          <cell r="EK164">
            <v>0</v>
          </cell>
          <cell r="EP164">
            <v>20010.896484731864</v>
          </cell>
          <cell r="FB164">
            <v>64165.068926229447</v>
          </cell>
          <cell r="FC164">
            <v>17610.587014165223</v>
          </cell>
          <cell r="FD164">
            <v>1172.643</v>
          </cell>
          <cell r="FE164">
            <v>0</v>
          </cell>
          <cell r="FL164">
            <v>0</v>
          </cell>
          <cell r="FS164">
            <v>20860.043204607176</v>
          </cell>
          <cell r="FX164">
            <v>88177.549125926962</v>
          </cell>
          <cell r="FY164">
            <v>24188.283549942851</v>
          </cell>
          <cell r="FZ164">
            <v>227.46</v>
          </cell>
          <cell r="GG164">
            <v>2251.14</v>
          </cell>
          <cell r="GL164">
            <v>28847.865437895183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64">
          <cell r="W164">
            <v>916.05434129363493</v>
          </cell>
          <cell r="X164">
            <v>218.57387933040582</v>
          </cell>
          <cell r="Y164">
            <v>945.66359999999986</v>
          </cell>
          <cell r="AV164">
            <v>5150</v>
          </cell>
          <cell r="AY164">
            <v>3405.0103521045653</v>
          </cell>
          <cell r="BM164">
            <v>4614.4000000000005</v>
          </cell>
          <cell r="BN164">
            <v>0</v>
          </cell>
          <cell r="BO164">
            <v>0</v>
          </cell>
          <cell r="BP164">
            <v>0</v>
          </cell>
          <cell r="CN164">
            <v>25614.190514664289</v>
          </cell>
          <cell r="CO164">
            <v>7138.8596095861176</v>
          </cell>
          <cell r="CP164">
            <v>20.6</v>
          </cell>
          <cell r="DB164">
            <v>0</v>
          </cell>
          <cell r="DG164">
            <v>23118.012381205961</v>
          </cell>
          <cell r="DL164">
            <v>0</v>
          </cell>
          <cell r="DP164">
            <v>412</v>
          </cell>
          <cell r="DT164">
            <v>0</v>
          </cell>
          <cell r="DU164">
            <v>50153.248788436053</v>
          </cell>
          <cell r="DV164">
            <v>11676.777020420159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10159.92</v>
          </cell>
          <cell r="EJ164">
            <v>0</v>
          </cell>
          <cell r="EP164">
            <v>17028.845221877797</v>
          </cell>
          <cell r="EU164">
            <v>154115.65000000002</v>
          </cell>
          <cell r="EW164">
            <v>1173.3552</v>
          </cell>
          <cell r="EY164">
            <v>0</v>
          </cell>
          <cell r="FA164">
            <v>0</v>
          </cell>
          <cell r="FL164">
            <v>0</v>
          </cell>
          <cell r="FS164">
            <v>0</v>
          </cell>
          <cell r="FV164">
            <v>206294.39999999999</v>
          </cell>
          <cell r="FZ164">
            <v>31.252800000000001</v>
          </cell>
          <cell r="GG164">
            <v>210.10500000000002</v>
          </cell>
          <cell r="GL16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6.88671875" style="1" customWidth="1"/>
    <col min="9" max="16384" width="9.109375" style="1"/>
  </cols>
  <sheetData>
    <row r="1" spans="1:7" ht="18" customHeight="1" x14ac:dyDescent="0.25">
      <c r="A1" s="46" t="s">
        <v>51</v>
      </c>
      <c r="B1" s="46"/>
      <c r="C1" s="46"/>
      <c r="D1" s="46"/>
      <c r="E1" s="46"/>
      <c r="F1" s="46"/>
      <c r="G1" s="47"/>
    </row>
    <row r="2" spans="1:7" ht="21" customHeight="1" x14ac:dyDescent="0.25">
      <c r="A2" s="48" t="s">
        <v>38</v>
      </c>
      <c r="B2" s="49"/>
      <c r="C2" s="49"/>
      <c r="D2" s="49"/>
      <c r="E2" s="49"/>
      <c r="F2" s="49"/>
      <c r="G2" s="49"/>
    </row>
    <row r="3" spans="1:7" ht="14.25" hidden="1" customHeight="1" x14ac:dyDescent="0.25">
      <c r="A3" s="50" t="s">
        <v>0</v>
      </c>
      <c r="B3" s="51"/>
      <c r="C3" s="51"/>
      <c r="D3" s="51"/>
      <c r="E3" s="2">
        <f>E4+E5</f>
        <v>0</v>
      </c>
      <c r="F3" s="3" t="s">
        <v>1</v>
      </c>
    </row>
    <row r="4" spans="1:7" ht="14.25" hidden="1" customHeight="1" x14ac:dyDescent="0.25">
      <c r="A4" s="50" t="s">
        <v>2</v>
      </c>
      <c r="B4" s="51"/>
      <c r="C4" s="51"/>
      <c r="D4" s="51"/>
      <c r="E4" s="2"/>
      <c r="F4" s="3" t="s">
        <v>1</v>
      </c>
    </row>
    <row r="5" spans="1:7" ht="14.25" hidden="1" customHeight="1" x14ac:dyDescent="0.25">
      <c r="A5" s="50" t="s">
        <v>3</v>
      </c>
      <c r="B5" s="51"/>
      <c r="C5" s="51"/>
      <c r="D5" s="51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61" t="s">
        <v>5</v>
      </c>
      <c r="B8" s="62"/>
      <c r="C8" s="62"/>
      <c r="D8" s="63"/>
      <c r="E8" s="15" t="s">
        <v>6</v>
      </c>
      <c r="F8" s="15" t="s">
        <v>7</v>
      </c>
      <c r="G8" s="16" t="s">
        <v>40</v>
      </c>
    </row>
    <row r="9" spans="1:7" ht="15.6" x14ac:dyDescent="0.3">
      <c r="A9" s="64" t="s">
        <v>8</v>
      </c>
      <c r="B9" s="65"/>
      <c r="C9" s="65"/>
      <c r="D9" s="66"/>
      <c r="E9" s="17">
        <f>SUM(E10:E14)</f>
        <v>1631169.89</v>
      </c>
      <c r="F9" s="17">
        <f t="shared" ref="F9:G9" si="0">SUM(F10:F14)</f>
        <v>1700904.1600000001</v>
      </c>
      <c r="G9" s="17">
        <f t="shared" si="0"/>
        <v>295306.20999999996</v>
      </c>
    </row>
    <row r="10" spans="1:7" ht="13.2" customHeight="1" x14ac:dyDescent="0.3">
      <c r="A10" s="52" t="s">
        <v>9</v>
      </c>
      <c r="B10" s="53"/>
      <c r="C10" s="53"/>
      <c r="D10" s="54"/>
      <c r="E10" s="18">
        <v>824832.25</v>
      </c>
      <c r="F10" s="18">
        <v>868152.27</v>
      </c>
      <c r="G10" s="19">
        <v>207817.26</v>
      </c>
    </row>
    <row r="11" spans="1:7" ht="14.4" customHeight="1" x14ac:dyDescent="0.3">
      <c r="A11" s="52" t="s">
        <v>10</v>
      </c>
      <c r="B11" s="53"/>
      <c r="C11" s="53"/>
      <c r="D11" s="54"/>
      <c r="E11" s="18"/>
      <c r="F11" s="18"/>
      <c r="G11" s="19"/>
    </row>
    <row r="12" spans="1:7" ht="13.95" customHeight="1" x14ac:dyDescent="0.3">
      <c r="A12" s="52" t="s">
        <v>11</v>
      </c>
      <c r="B12" s="53"/>
      <c r="C12" s="53"/>
      <c r="D12" s="54"/>
      <c r="E12" s="18">
        <v>143311.21</v>
      </c>
      <c r="F12" s="18">
        <v>145700.94</v>
      </c>
      <c r="G12" s="19">
        <v>16599.59</v>
      </c>
    </row>
    <row r="13" spans="1:7" ht="13.5" customHeight="1" x14ac:dyDescent="0.3">
      <c r="A13" s="52" t="s">
        <v>12</v>
      </c>
      <c r="B13" s="53"/>
      <c r="C13" s="53"/>
      <c r="D13" s="54"/>
      <c r="E13" s="18">
        <v>268330.2</v>
      </c>
      <c r="F13" s="18">
        <v>276185.83</v>
      </c>
      <c r="G13" s="19">
        <v>30101.08</v>
      </c>
    </row>
    <row r="14" spans="1:7" ht="14.4" customHeight="1" x14ac:dyDescent="0.3">
      <c r="A14" s="45" t="s">
        <v>13</v>
      </c>
      <c r="B14" s="45"/>
      <c r="C14" s="45"/>
      <c r="D14" s="45"/>
      <c r="E14" s="18">
        <v>394696.23</v>
      </c>
      <c r="F14" s="18">
        <v>410865.12</v>
      </c>
      <c r="G14" s="19">
        <v>40788.28</v>
      </c>
    </row>
    <row r="15" spans="1:7" ht="15.6" x14ac:dyDescent="0.3">
      <c r="A15" s="55" t="s">
        <v>41</v>
      </c>
      <c r="B15" s="56"/>
      <c r="C15" s="56"/>
      <c r="D15" s="57"/>
      <c r="E15" s="17">
        <f>SUM(E16:E19)</f>
        <v>1458527.68</v>
      </c>
      <c r="F15" s="17">
        <f t="shared" ref="F15:G15" si="1">SUM(F16:F19)</f>
        <v>1433134.22</v>
      </c>
      <c r="G15" s="17">
        <f t="shared" si="1"/>
        <v>122510.25</v>
      </c>
    </row>
    <row r="16" spans="1:7" ht="33.6" customHeight="1" x14ac:dyDescent="0.3">
      <c r="A16" s="58" t="s">
        <v>43</v>
      </c>
      <c r="B16" s="59"/>
      <c r="C16" s="59"/>
      <c r="D16" s="60"/>
      <c r="E16" s="18">
        <v>1432915.29</v>
      </c>
      <c r="F16" s="18">
        <v>1407428.05</v>
      </c>
      <c r="G16" s="19">
        <v>119490.54</v>
      </c>
    </row>
    <row r="17" spans="1:13" ht="15.6" x14ac:dyDescent="0.3">
      <c r="A17" s="45" t="s">
        <v>44</v>
      </c>
      <c r="B17" s="45"/>
      <c r="C17" s="45"/>
      <c r="D17" s="45"/>
      <c r="E17" s="18">
        <v>2563.1799999999998</v>
      </c>
      <c r="F17" s="18">
        <v>2582.9</v>
      </c>
      <c r="G17" s="19">
        <v>301.32</v>
      </c>
    </row>
    <row r="18" spans="1:13" ht="15.6" x14ac:dyDescent="0.3">
      <c r="A18" s="45" t="s">
        <v>45</v>
      </c>
      <c r="B18" s="45"/>
      <c r="C18" s="45"/>
      <c r="D18" s="45"/>
      <c r="E18" s="18"/>
      <c r="F18" s="18"/>
      <c r="G18" s="19"/>
    </row>
    <row r="19" spans="1:13" ht="15.6" x14ac:dyDescent="0.3">
      <c r="A19" s="45" t="s">
        <v>46</v>
      </c>
      <c r="B19" s="45"/>
      <c r="C19" s="45"/>
      <c r="D19" s="45"/>
      <c r="E19" s="18">
        <v>23049.21</v>
      </c>
      <c r="F19" s="18">
        <v>23123.27</v>
      </c>
      <c r="G19" s="19">
        <v>2718.39</v>
      </c>
    </row>
    <row r="20" spans="1:13" ht="15.6" x14ac:dyDescent="0.3">
      <c r="A20" s="67" t="s">
        <v>14</v>
      </c>
      <c r="B20" s="67"/>
      <c r="C20" s="67"/>
      <c r="D20" s="67"/>
      <c r="E20" s="36">
        <f>E21</f>
        <v>4975.74</v>
      </c>
      <c r="F20" s="36">
        <f t="shared" ref="F20:G20" si="2">F21</f>
        <v>5218.28</v>
      </c>
      <c r="G20" s="36">
        <f t="shared" si="2"/>
        <v>700.46</v>
      </c>
    </row>
    <row r="21" spans="1:13" ht="15.6" x14ac:dyDescent="0.3">
      <c r="A21" s="45" t="s">
        <v>15</v>
      </c>
      <c r="B21" s="45"/>
      <c r="C21" s="45"/>
      <c r="D21" s="45"/>
      <c r="E21" s="18">
        <v>4975.74</v>
      </c>
      <c r="F21" s="18">
        <v>5218.28</v>
      </c>
      <c r="G21" s="19">
        <v>700.46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8" t="s">
        <v>52</v>
      </c>
      <c r="B24" s="68"/>
      <c r="C24" s="68"/>
      <c r="D24" s="68"/>
      <c r="E24" s="68"/>
      <c r="F24" s="18">
        <v>-29981.322757249</v>
      </c>
      <c r="G24" s="20"/>
    </row>
    <row r="25" spans="1:13" ht="15.75" customHeight="1" x14ac:dyDescent="0.25">
      <c r="A25" s="69" t="s">
        <v>30</v>
      </c>
      <c r="B25" s="70"/>
      <c r="C25" s="70"/>
      <c r="D25" s="70"/>
      <c r="E25" s="71"/>
      <c r="F25" s="78">
        <f>SUM(F27:F31)</f>
        <v>183619.4407393646</v>
      </c>
    </row>
    <row r="26" spans="1:13" ht="28.5" customHeight="1" x14ac:dyDescent="0.25">
      <c r="A26" s="72"/>
      <c r="B26" s="73"/>
      <c r="C26" s="73"/>
      <c r="D26" s="73"/>
      <c r="E26" s="74"/>
      <c r="F26" s="79"/>
    </row>
    <row r="27" spans="1:13" ht="15.6" hidden="1" x14ac:dyDescent="0.3">
      <c r="A27" s="75" t="s">
        <v>16</v>
      </c>
      <c r="B27" s="76"/>
      <c r="C27" s="76"/>
      <c r="D27" s="76"/>
      <c r="E27" s="77"/>
      <c r="F27" s="26">
        <f>'[1]УК ВР декабрь нар'!W164</f>
        <v>29655.764582807806</v>
      </c>
      <c r="M27" s="33"/>
    </row>
    <row r="28" spans="1:13" ht="15.6" hidden="1" x14ac:dyDescent="0.3">
      <c r="A28" s="75" t="s">
        <v>31</v>
      </c>
      <c r="B28" s="76"/>
      <c r="C28" s="76"/>
      <c r="D28" s="76"/>
      <c r="E28" s="77"/>
      <c r="F28" s="26">
        <f>'[1]УК ВР декабрь нар'!X164</f>
        <v>6156.0173374448705</v>
      </c>
    </row>
    <row r="29" spans="1:13" ht="15.6" hidden="1" x14ac:dyDescent="0.3">
      <c r="A29" s="75" t="s">
        <v>18</v>
      </c>
      <c r="B29" s="76"/>
      <c r="C29" s="76"/>
      <c r="D29" s="76"/>
      <c r="E29" s="77"/>
      <c r="F29" s="26">
        <f>'[1]УК ВР декабрь нар'!Y164</f>
        <v>40068.534700000004</v>
      </c>
    </row>
    <row r="30" spans="1:13" ht="15.6" hidden="1" x14ac:dyDescent="0.3">
      <c r="A30" s="75" t="s">
        <v>19</v>
      </c>
      <c r="B30" s="76"/>
      <c r="C30" s="76"/>
      <c r="D30" s="76"/>
      <c r="E30" s="77"/>
      <c r="F30" s="26">
        <f>'[1]УК ВР декабрь нар'!AA164+'[1]УК ВР декабрь нар'!AB164+'[1]УК ВР декабрь нар'!AC164+'[1]УК ВР декабрь нар'!AD164+'[1]УК ВР декабрь нар'!AE164+'[1]УК ВР декабрь нар'!AF164+'[1]УК ВР декабрь нар'!AG164+'[1]УК ВР декабрь нар'!AH164+'[1]УК ВР декабрь нар'!AJ164+'[1]УК ВР декабрь нар'!AL164+'[1]УК ВР декабрь нар'!AN164+'[1]УК ВР декабрь нар'!AO164+'[1]УК ВР декабрь нар'!AP164+'[1]УК ВР декабрь нар'!AQ164+'[1]УК ВР декабрь нар'!AR164+'[1]УК ВР декабрь нар'!AT164</f>
        <v>10197</v>
      </c>
    </row>
    <row r="31" spans="1:13" ht="36.75" hidden="1" customHeight="1" x14ac:dyDescent="0.3">
      <c r="A31" s="81" t="s">
        <v>32</v>
      </c>
      <c r="B31" s="82"/>
      <c r="C31" s="82"/>
      <c r="D31" s="82"/>
      <c r="E31" s="83"/>
      <c r="F31" s="26">
        <f>'[1]УК ВР декабрь нар'!AY164</f>
        <v>97542.124119111933</v>
      </c>
    </row>
    <row r="32" spans="1:13" ht="15.75" customHeight="1" x14ac:dyDescent="0.25">
      <c r="A32" s="69" t="s">
        <v>33</v>
      </c>
      <c r="B32" s="70"/>
      <c r="C32" s="70"/>
      <c r="D32" s="70"/>
      <c r="E32" s="71"/>
      <c r="F32" s="78">
        <f>SUM(F34:F38)+73752.56</f>
        <v>197008.00247300777</v>
      </c>
    </row>
    <row r="33" spans="1:13" ht="33" customHeight="1" x14ac:dyDescent="0.25">
      <c r="A33" s="72"/>
      <c r="B33" s="73"/>
      <c r="C33" s="73"/>
      <c r="D33" s="73"/>
      <c r="E33" s="74"/>
      <c r="F33" s="79"/>
    </row>
    <row r="34" spans="1:13" ht="15.6" hidden="1" x14ac:dyDescent="0.3">
      <c r="A34" s="80" t="s">
        <v>16</v>
      </c>
      <c r="B34" s="80"/>
      <c r="C34" s="80"/>
      <c r="D34" s="80"/>
      <c r="E34" s="80"/>
      <c r="F34" s="26">
        <f>'[1]УК ВР декабрь нар'!CN164+'[1]УК ВР декабрь нар'!DU164</f>
        <v>55349.162943685151</v>
      </c>
      <c r="M34" s="33"/>
    </row>
    <row r="35" spans="1:13" ht="15.6" hidden="1" x14ac:dyDescent="0.3">
      <c r="A35" s="80" t="s">
        <v>31</v>
      </c>
      <c r="B35" s="80"/>
      <c r="C35" s="80"/>
      <c r="D35" s="80"/>
      <c r="E35" s="80"/>
      <c r="F35" s="26">
        <f>'[1]УК ВР декабрь нар'!CO164+'[1]УК ВР декабрь нар'!DV164</f>
        <v>11475.824862594374</v>
      </c>
    </row>
    <row r="36" spans="1:13" ht="15.6" hidden="1" x14ac:dyDescent="0.3">
      <c r="A36" s="80" t="s">
        <v>18</v>
      </c>
      <c r="B36" s="80"/>
      <c r="C36" s="80"/>
      <c r="D36" s="80"/>
      <c r="E36" s="80"/>
      <c r="F36" s="26">
        <f>'[1]УК ВР декабрь нар'!CP164+'[1]УК ВР декабрь нар'!DW164</f>
        <v>5814.8238000000001</v>
      </c>
    </row>
    <row r="37" spans="1:13" ht="15.6" hidden="1" x14ac:dyDescent="0.3">
      <c r="A37" s="80" t="s">
        <v>19</v>
      </c>
      <c r="B37" s="80"/>
      <c r="C37" s="80"/>
      <c r="D37" s="80"/>
      <c r="E37" s="80"/>
      <c r="F37" s="26">
        <f>'[1]УК ВР декабрь нар'!AI164+'[1]УК ВР декабрь нар'!AJ164+'[1]УК ВР декабрь нар'!AS164+'[1]УК ВР декабрь нар'!BC164+'[1]УК ВР декабрь нар'!DB164+'[1]УК ВР декабрь нар'!EK164+'[1]УК ВР декабрь нар'!AM164</f>
        <v>4614.4000000000005</v>
      </c>
    </row>
    <row r="38" spans="1:13" ht="39.75" hidden="1" customHeight="1" x14ac:dyDescent="0.3">
      <c r="A38" s="81" t="s">
        <v>34</v>
      </c>
      <c r="B38" s="84"/>
      <c r="C38" s="84"/>
      <c r="D38" s="84"/>
      <c r="E38" s="85"/>
      <c r="F38" s="26">
        <f>'[1]УК ВР декабрь нар'!DG164+'[1]УК ВР декабрь нар'!EQ164</f>
        <v>46001.230866728263</v>
      </c>
    </row>
    <row r="39" spans="1:13" ht="32.4" customHeight="1" x14ac:dyDescent="0.3">
      <c r="A39" s="86" t="s">
        <v>35</v>
      </c>
      <c r="B39" s="87"/>
      <c r="C39" s="87"/>
      <c r="D39" s="87"/>
      <c r="E39" s="88"/>
      <c r="F39" s="27">
        <f>SUM(F40:F48)+96448.81</f>
        <v>349646.04839171557</v>
      </c>
    </row>
    <row r="40" spans="1:13" ht="15.6" hidden="1" x14ac:dyDescent="0.3">
      <c r="A40" s="89" t="s">
        <v>20</v>
      </c>
      <c r="B40" s="90"/>
      <c r="C40" s="90"/>
      <c r="D40" s="90"/>
      <c r="E40" s="91"/>
      <c r="F40" s="26">
        <f>'[1]УК ВР декабрь нар'!FB164+'[1]УК ВР декабрь нар'!FX164</f>
        <v>159492.99700479061</v>
      </c>
      <c r="M40" s="33"/>
    </row>
    <row r="41" spans="1:13" ht="15.6" hidden="1" x14ac:dyDescent="0.3">
      <c r="A41" s="75" t="s">
        <v>31</v>
      </c>
      <c r="B41" s="76"/>
      <c r="C41" s="76"/>
      <c r="D41" s="76"/>
      <c r="E41" s="76"/>
      <c r="F41" s="26">
        <f>'[1]УК ВР декабрь нар'!FC164+'[1]УК ВР декабрь нар'!FY164</f>
        <v>32564.565042641101</v>
      </c>
    </row>
    <row r="42" spans="1:13" ht="15.6" hidden="1" customHeight="1" x14ac:dyDescent="0.3">
      <c r="A42" s="80" t="s">
        <v>21</v>
      </c>
      <c r="B42" s="80"/>
      <c r="C42" s="80"/>
      <c r="D42" s="80"/>
      <c r="E42" s="75"/>
      <c r="F42" s="26"/>
    </row>
    <row r="43" spans="1:13" ht="15.6" hidden="1" customHeight="1" x14ac:dyDescent="0.3">
      <c r="A43" s="75" t="s">
        <v>17</v>
      </c>
      <c r="B43" s="76"/>
      <c r="C43" s="76"/>
      <c r="D43" s="76"/>
      <c r="E43" s="76"/>
      <c r="F43" s="26"/>
    </row>
    <row r="44" spans="1:13" ht="15.6" hidden="1" customHeight="1" x14ac:dyDescent="0.3">
      <c r="A44" s="80" t="s">
        <v>22</v>
      </c>
      <c r="B44" s="80"/>
      <c r="C44" s="80"/>
      <c r="D44" s="80"/>
      <c r="E44" s="75"/>
      <c r="F44" s="26"/>
    </row>
    <row r="45" spans="1:13" ht="15.6" hidden="1" customHeight="1" x14ac:dyDescent="0.3">
      <c r="A45" s="75" t="s">
        <v>17</v>
      </c>
      <c r="B45" s="76"/>
      <c r="C45" s="76"/>
      <c r="D45" s="76"/>
      <c r="E45" s="76"/>
      <c r="F45" s="26"/>
    </row>
    <row r="46" spans="1:13" ht="15.6" hidden="1" x14ac:dyDescent="0.3">
      <c r="A46" s="80" t="s">
        <v>18</v>
      </c>
      <c r="B46" s="80"/>
      <c r="C46" s="80"/>
      <c r="D46" s="80"/>
      <c r="E46" s="75"/>
      <c r="F46" s="26">
        <f>'[1]УК ВР декабрь нар'!FD164+'[1]УК ВР декабрь нар'!FZ164</f>
        <v>385.96799999999996</v>
      </c>
    </row>
    <row r="47" spans="1:13" ht="15.6" hidden="1" x14ac:dyDescent="0.3">
      <c r="A47" s="75" t="s">
        <v>19</v>
      </c>
      <c r="B47" s="76"/>
      <c r="C47" s="76"/>
      <c r="D47" s="76"/>
      <c r="E47" s="76"/>
      <c r="F47" s="26">
        <f>'[1]УК ВР декабрь нар'!GG164+'[1]УК ВР декабрь нар'!FL164+'[1]УК ВР декабрь нар'!BB164+'[1]УК ВР декабрь нар'!AK164</f>
        <v>10148.847</v>
      </c>
    </row>
    <row r="48" spans="1:13" ht="43.5" hidden="1" customHeight="1" x14ac:dyDescent="0.3">
      <c r="A48" s="81" t="s">
        <v>36</v>
      </c>
      <c r="B48" s="84"/>
      <c r="C48" s="84"/>
      <c r="D48" s="84"/>
      <c r="E48" s="85"/>
      <c r="F48" s="26">
        <f>'[1]УК ВР декабрь нар'!FS164+'[1]УК ВР декабрь нар'!GL164</f>
        <v>50604.861344283854</v>
      </c>
    </row>
    <row r="49" spans="1:12" ht="15.6" hidden="1" customHeight="1" x14ac:dyDescent="0.3">
      <c r="A49" s="86" t="s">
        <v>37</v>
      </c>
      <c r="B49" s="76"/>
      <c r="C49" s="76"/>
      <c r="D49" s="76"/>
      <c r="E49" s="77"/>
      <c r="F49" s="34"/>
    </row>
    <row r="50" spans="1:12" ht="15.6" x14ac:dyDescent="0.3">
      <c r="A50" s="93" t="s">
        <v>47</v>
      </c>
      <c r="B50" s="94"/>
      <c r="C50" s="94"/>
      <c r="D50" s="94"/>
      <c r="E50" s="95"/>
      <c r="F50" s="27">
        <f>F25+F32+F39+F49</f>
        <v>730273.49160408787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179300.8</v>
      </c>
    </row>
    <row r="52" spans="1:12" ht="15.6" x14ac:dyDescent="0.3">
      <c r="A52" s="75" t="s">
        <v>23</v>
      </c>
      <c r="B52" s="76"/>
      <c r="C52" s="76"/>
      <c r="D52" s="76"/>
      <c r="E52" s="76"/>
      <c r="F52" s="26">
        <v>65588.03</v>
      </c>
    </row>
    <row r="53" spans="1:12" ht="15.6" x14ac:dyDescent="0.3">
      <c r="A53" s="75" t="s">
        <v>24</v>
      </c>
      <c r="B53" s="76"/>
      <c r="C53" s="76"/>
      <c r="D53" s="76"/>
      <c r="E53" s="76"/>
      <c r="F53" s="26">
        <v>113712.77</v>
      </c>
    </row>
    <row r="54" spans="1:12" ht="18" hidden="1" customHeight="1" x14ac:dyDescent="0.3">
      <c r="A54" s="89" t="s">
        <v>25</v>
      </c>
      <c r="B54" s="90"/>
      <c r="C54" s="90"/>
      <c r="D54" s="90"/>
      <c r="E54" s="91"/>
      <c r="F54" s="26">
        <v>0</v>
      </c>
    </row>
    <row r="55" spans="1:12" ht="15.6" x14ac:dyDescent="0.3">
      <c r="A55" s="96" t="s">
        <v>49</v>
      </c>
      <c r="B55" s="96"/>
      <c r="C55" s="96"/>
      <c r="D55" s="96"/>
      <c r="E55" s="96"/>
      <c r="F55" s="27">
        <f>F50+F51</f>
        <v>909574.29160408792</v>
      </c>
      <c r="L55" s="20"/>
    </row>
    <row r="56" spans="1:12" ht="15.6" x14ac:dyDescent="0.3">
      <c r="A56" s="68" t="s">
        <v>26</v>
      </c>
      <c r="B56" s="68"/>
      <c r="C56" s="68"/>
      <c r="D56" s="68"/>
      <c r="E56" s="68"/>
      <c r="F56" s="28">
        <f>E16</f>
        <v>1432915.29</v>
      </c>
    </row>
    <row r="57" spans="1:12" ht="15.6" x14ac:dyDescent="0.3">
      <c r="A57" s="68" t="s">
        <v>27</v>
      </c>
      <c r="B57" s="68"/>
      <c r="C57" s="68"/>
      <c r="D57" s="68"/>
      <c r="E57" s="68"/>
      <c r="F57" s="27">
        <f>F16</f>
        <v>1407428.05</v>
      </c>
      <c r="H57" s="29"/>
    </row>
    <row r="58" spans="1:12" ht="15.6" x14ac:dyDescent="0.3">
      <c r="A58" s="92" t="s">
        <v>28</v>
      </c>
      <c r="B58" s="92"/>
      <c r="C58" s="92"/>
      <c r="D58" s="92"/>
      <c r="E58" s="92"/>
      <c r="F58" s="27">
        <f>F24+F56-F55</f>
        <v>493359.67563866312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57" sqref="F5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6" t="s">
        <v>53</v>
      </c>
      <c r="B1" s="46"/>
      <c r="C1" s="46"/>
      <c r="D1" s="46"/>
      <c r="E1" s="46"/>
      <c r="F1" s="46"/>
      <c r="G1" s="47"/>
    </row>
    <row r="2" spans="1:7" ht="13.2" customHeight="1" x14ac:dyDescent="0.25">
      <c r="A2" s="48" t="str">
        <f>'Р-Крестьянская 39'!A2:G2</f>
        <v>перед собственниками дома по адресу: ул. Р-Крестьянская 39</v>
      </c>
      <c r="B2" s="49"/>
      <c r="C2" s="49"/>
      <c r="D2" s="49"/>
      <c r="E2" s="49"/>
      <c r="F2" s="49"/>
      <c r="G2" s="49"/>
    </row>
    <row r="3" spans="1:7" ht="13.2" hidden="1" customHeight="1" x14ac:dyDescent="0.25">
      <c r="A3" s="50" t="s">
        <v>0</v>
      </c>
      <c r="B3" s="51"/>
      <c r="C3" s="51"/>
      <c r="D3" s="51"/>
      <c r="E3" s="2">
        <v>0</v>
      </c>
      <c r="F3" s="3" t="s">
        <v>1</v>
      </c>
    </row>
    <row r="4" spans="1:7" ht="13.2" hidden="1" customHeight="1" x14ac:dyDescent="0.25">
      <c r="A4" s="50" t="s">
        <v>2</v>
      </c>
      <c r="B4" s="51"/>
      <c r="C4" s="51"/>
      <c r="D4" s="51"/>
      <c r="E4" s="2"/>
      <c r="F4" s="3" t="s">
        <v>1</v>
      </c>
    </row>
    <row r="5" spans="1:7" ht="13.2" hidden="1" customHeight="1" x14ac:dyDescent="0.25">
      <c r="A5" s="50" t="s">
        <v>3</v>
      </c>
      <c r="B5" s="51"/>
      <c r="C5" s="51"/>
      <c r="D5" s="51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'Р-Крестьянская 39'!G6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61" t="s">
        <v>5</v>
      </c>
      <c r="B8" s="62"/>
      <c r="C8" s="62"/>
      <c r="D8" s="63"/>
      <c r="E8" s="15" t="s">
        <v>6</v>
      </c>
      <c r="F8" s="15" t="s">
        <v>7</v>
      </c>
      <c r="G8" s="16" t="str">
        <f>'Р-Крестьянская 39'!G8</f>
        <v>задолженность с нарастающим итогом с -01.06.2010г</v>
      </c>
    </row>
    <row r="9" spans="1:7" ht="15.6" x14ac:dyDescent="0.3">
      <c r="A9" s="64" t="s">
        <v>8</v>
      </c>
      <c r="B9" s="65"/>
      <c r="C9" s="65"/>
      <c r="D9" s="66"/>
      <c r="E9" s="17">
        <f>SUM(E10:E15)</f>
        <v>1842703.8800000004</v>
      </c>
      <c r="F9" s="17">
        <f t="shared" ref="F9:G9" si="0">SUM(F10:F15)</f>
        <v>1839284.67</v>
      </c>
      <c r="G9" s="17">
        <f t="shared" si="0"/>
        <v>298725.42000000004</v>
      </c>
    </row>
    <row r="10" spans="1:7" ht="15.6" x14ac:dyDescent="0.3">
      <c r="A10" s="52" t="s">
        <v>9</v>
      </c>
      <c r="B10" s="53"/>
      <c r="C10" s="53"/>
      <c r="D10" s="54"/>
      <c r="E10" s="18">
        <v>844161.91</v>
      </c>
      <c r="F10" s="18">
        <v>865232.75</v>
      </c>
      <c r="G10" s="19">
        <v>186746.42</v>
      </c>
    </row>
    <row r="11" spans="1:7" ht="15.6" x14ac:dyDescent="0.3">
      <c r="A11" s="52" t="s">
        <v>10</v>
      </c>
      <c r="B11" s="53"/>
      <c r="C11" s="53"/>
      <c r="D11" s="54"/>
      <c r="E11" s="18"/>
      <c r="F11" s="18"/>
      <c r="G11" s="19"/>
    </row>
    <row r="12" spans="1:7" ht="15.6" x14ac:dyDescent="0.3">
      <c r="A12" s="52" t="s">
        <v>11</v>
      </c>
      <c r="B12" s="53"/>
      <c r="C12" s="53"/>
      <c r="D12" s="54"/>
      <c r="E12" s="18">
        <v>147577.20000000001</v>
      </c>
      <c r="F12" s="18">
        <v>146701.78</v>
      </c>
      <c r="G12" s="19">
        <v>17475.009999999998</v>
      </c>
    </row>
    <row r="13" spans="1:7" ht="15.6" x14ac:dyDescent="0.3">
      <c r="A13" s="52" t="s">
        <v>12</v>
      </c>
      <c r="B13" s="53"/>
      <c r="C13" s="53"/>
      <c r="D13" s="54"/>
      <c r="E13" s="18">
        <v>275168.81</v>
      </c>
      <c r="F13" s="18">
        <v>273924.8</v>
      </c>
      <c r="G13" s="19">
        <v>31345.09</v>
      </c>
    </row>
    <row r="14" spans="1:7" ht="15.6" x14ac:dyDescent="0.3">
      <c r="A14" s="45" t="s">
        <v>13</v>
      </c>
      <c r="B14" s="45"/>
      <c r="C14" s="45"/>
      <c r="D14" s="45"/>
      <c r="E14" s="18">
        <v>387349.07</v>
      </c>
      <c r="F14" s="18">
        <v>382293.67</v>
      </c>
      <c r="G14" s="19">
        <v>45843.68</v>
      </c>
    </row>
    <row r="15" spans="1:7" ht="15.6" x14ac:dyDescent="0.3">
      <c r="A15" s="52" t="s">
        <v>68</v>
      </c>
      <c r="B15" s="53"/>
      <c r="C15" s="53"/>
      <c r="D15" s="54"/>
      <c r="E15" s="18">
        <v>188446.89</v>
      </c>
      <c r="F15" s="18">
        <v>171131.67</v>
      </c>
      <c r="G15" s="19">
        <v>17315.22</v>
      </c>
    </row>
    <row r="16" spans="1:7" ht="15.6" x14ac:dyDescent="0.3">
      <c r="A16" s="55" t="s">
        <v>41</v>
      </c>
      <c r="B16" s="56"/>
      <c r="C16" s="56"/>
      <c r="D16" s="57"/>
      <c r="E16" s="17">
        <f>SUM(E17:E20)</f>
        <v>1395083.32</v>
      </c>
      <c r="F16" s="17">
        <f>SUM(F17:F20)</f>
        <v>1442668.39</v>
      </c>
      <c r="G16" s="17">
        <f>SUM(G17:G20)</f>
        <v>112533.3</v>
      </c>
    </row>
    <row r="17" spans="1:12" ht="15.6" x14ac:dyDescent="0.3">
      <c r="A17" s="97" t="s">
        <v>43</v>
      </c>
      <c r="B17" s="98"/>
      <c r="C17" s="98"/>
      <c r="D17" s="99"/>
      <c r="E17" s="18">
        <v>1368698.62</v>
      </c>
      <c r="F17" s="18">
        <v>1416346.78</v>
      </c>
      <c r="G17" s="19">
        <v>109450.5</v>
      </c>
    </row>
    <row r="18" spans="1:12" ht="15.6" x14ac:dyDescent="0.3">
      <c r="A18" s="45" t="s">
        <v>55</v>
      </c>
      <c r="B18" s="45"/>
      <c r="C18" s="45"/>
      <c r="D18" s="45"/>
      <c r="E18" s="18">
        <v>2563.3200000000002</v>
      </c>
      <c r="F18" s="18">
        <v>2562.4699999999998</v>
      </c>
      <c r="G18" s="19">
        <v>302.17</v>
      </c>
    </row>
    <row r="19" spans="1:12" ht="15.6" x14ac:dyDescent="0.3">
      <c r="A19" s="45" t="s">
        <v>56</v>
      </c>
      <c r="B19" s="45"/>
      <c r="C19" s="45"/>
      <c r="D19" s="45"/>
      <c r="E19" s="18"/>
      <c r="F19" s="18"/>
      <c r="G19" s="19"/>
    </row>
    <row r="20" spans="1:12" ht="15.6" x14ac:dyDescent="0.3">
      <c r="A20" s="45" t="s">
        <v>57</v>
      </c>
      <c r="B20" s="45"/>
      <c r="C20" s="45"/>
      <c r="D20" s="45"/>
      <c r="E20" s="18">
        <v>23821.38</v>
      </c>
      <c r="F20" s="18">
        <v>23759.14</v>
      </c>
      <c r="G20" s="19">
        <v>2780.63</v>
      </c>
    </row>
    <row r="21" spans="1:12" ht="15.6" x14ac:dyDescent="0.3">
      <c r="A21" s="67" t="s">
        <v>14</v>
      </c>
      <c r="B21" s="67"/>
      <c r="C21" s="67"/>
      <c r="D21" s="67"/>
      <c r="E21" s="17">
        <f>SUM(E22)</f>
        <v>2813.58</v>
      </c>
      <c r="F21" s="17">
        <f>SUM(F22)</f>
        <v>3335.25</v>
      </c>
      <c r="G21" s="17">
        <f>SUM(G22)</f>
        <v>178.79</v>
      </c>
    </row>
    <row r="22" spans="1:12" ht="15.6" x14ac:dyDescent="0.3">
      <c r="A22" s="45" t="s">
        <v>15</v>
      </c>
      <c r="B22" s="45"/>
      <c r="C22" s="45"/>
      <c r="D22" s="45"/>
      <c r="E22" s="18">
        <v>2813.58</v>
      </c>
      <c r="F22" s="18">
        <v>3335.25</v>
      </c>
      <c r="G22" s="19">
        <v>178.79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8" t="s">
        <v>59</v>
      </c>
      <c r="B25" s="68"/>
      <c r="C25" s="68"/>
      <c r="D25" s="68"/>
      <c r="E25" s="68"/>
      <c r="F25" s="40">
        <f>'Р-Крестьянская 39'!F58</f>
        <v>493359.67563866312</v>
      </c>
      <c r="G25" s="20"/>
    </row>
    <row r="26" spans="1:12" ht="13.2" customHeight="1" x14ac:dyDescent="0.25">
      <c r="A26" s="69" t="s">
        <v>60</v>
      </c>
      <c r="B26" s="70"/>
      <c r="C26" s="70"/>
      <c r="D26" s="70"/>
      <c r="E26" s="71"/>
      <c r="F26" s="78">
        <f>SUM(F28:F32)</f>
        <v>28216.627625987509</v>
      </c>
    </row>
    <row r="27" spans="1:12" ht="13.2" customHeight="1" x14ac:dyDescent="0.25">
      <c r="A27" s="72"/>
      <c r="B27" s="73"/>
      <c r="C27" s="73"/>
      <c r="D27" s="73"/>
      <c r="E27" s="74"/>
      <c r="F27" s="79"/>
    </row>
    <row r="28" spans="1:12" ht="15.6" hidden="1" customHeight="1" x14ac:dyDescent="0.3">
      <c r="A28" s="75" t="s">
        <v>16</v>
      </c>
      <c r="B28" s="76"/>
      <c r="C28" s="76"/>
      <c r="D28" s="76"/>
      <c r="E28" s="77"/>
      <c r="F28" s="26">
        <f>'[2]УК ВР декабрь нар'!W164</f>
        <v>4728.0239106247864</v>
      </c>
      <c r="L28" s="33"/>
    </row>
    <row r="29" spans="1:12" ht="15.6" hidden="1" customHeight="1" x14ac:dyDescent="0.3">
      <c r="A29" s="75" t="s">
        <v>31</v>
      </c>
      <c r="B29" s="76"/>
      <c r="C29" s="76"/>
      <c r="D29" s="76"/>
      <c r="E29" s="77"/>
      <c r="F29" s="26">
        <f>'[2]УК ВР декабрь нар'!X164</f>
        <v>1453.7908100873531</v>
      </c>
    </row>
    <row r="30" spans="1:12" ht="15.6" hidden="1" customHeight="1" x14ac:dyDescent="0.3">
      <c r="A30" s="75" t="s">
        <v>18</v>
      </c>
      <c r="B30" s="76"/>
      <c r="C30" s="76"/>
      <c r="D30" s="76"/>
      <c r="E30" s="77"/>
      <c r="F30" s="26">
        <f>'[2]УК ВР декабрь нар'!Y164</f>
        <v>0</v>
      </c>
    </row>
    <row r="31" spans="1:12" ht="15.6" hidden="1" customHeight="1" x14ac:dyDescent="0.3">
      <c r="A31" s="75" t="s">
        <v>19</v>
      </c>
      <c r="B31" s="76"/>
      <c r="C31" s="76"/>
      <c r="D31" s="76"/>
      <c r="E31" s="77"/>
      <c r="F31" s="26">
        <f>'[2]УК ВР декабрь нар'!AV164+'[2]УК ВР декабрь нар'!BN164</f>
        <v>0</v>
      </c>
    </row>
    <row r="32" spans="1:12" ht="15.6" hidden="1" customHeight="1" x14ac:dyDescent="0.3">
      <c r="A32" s="81" t="s">
        <v>61</v>
      </c>
      <c r="B32" s="82"/>
      <c r="C32" s="82"/>
      <c r="D32" s="82"/>
      <c r="E32" s="83"/>
      <c r="F32" s="26">
        <f>'[2]УК ВР декабрь нар'!AY164</f>
        <v>22034.812905275368</v>
      </c>
    </row>
    <row r="33" spans="1:12" ht="13.2" customHeight="1" x14ac:dyDescent="0.25">
      <c r="A33" s="69" t="s">
        <v>62</v>
      </c>
      <c r="B33" s="70"/>
      <c r="C33" s="70"/>
      <c r="D33" s="70"/>
      <c r="E33" s="71"/>
      <c r="F33" s="78">
        <f>SUM(F35:F39)+34613.31</f>
        <v>215660.69673879939</v>
      </c>
    </row>
    <row r="34" spans="1:12" ht="13.2" customHeight="1" x14ac:dyDescent="0.25">
      <c r="A34" s="72"/>
      <c r="B34" s="73"/>
      <c r="C34" s="73"/>
      <c r="D34" s="73"/>
      <c r="E34" s="74"/>
      <c r="F34" s="79"/>
    </row>
    <row r="35" spans="1:12" ht="15.6" hidden="1" customHeight="1" x14ac:dyDescent="0.3">
      <c r="A35" s="80" t="s">
        <v>16</v>
      </c>
      <c r="B35" s="80"/>
      <c r="C35" s="80"/>
      <c r="D35" s="80"/>
      <c r="E35" s="80"/>
      <c r="F35" s="26">
        <f>'[2]УК ВР декабрь нар'!CN164+'[2]УК ВР декабрь нар'!DU164</f>
        <v>58160.675727951821</v>
      </c>
      <c r="L35" s="33"/>
    </row>
    <row r="36" spans="1:12" ht="15.6" hidden="1" customHeight="1" x14ac:dyDescent="0.3">
      <c r="A36" s="80" t="s">
        <v>31</v>
      </c>
      <c r="B36" s="80"/>
      <c r="C36" s="80"/>
      <c r="D36" s="80"/>
      <c r="E36" s="80"/>
      <c r="F36" s="26">
        <f>'[2]УК ВР декабрь нар'!CO164+'[2]УК ВР декабрь нар'!DV164</f>
        <v>18013.741459521421</v>
      </c>
    </row>
    <row r="37" spans="1:12" ht="15.6" hidden="1" customHeight="1" x14ac:dyDescent="0.3">
      <c r="A37" s="80" t="s">
        <v>18</v>
      </c>
      <c r="B37" s="80"/>
      <c r="C37" s="80"/>
      <c r="D37" s="80"/>
      <c r="E37" s="80"/>
      <c r="F37" s="26">
        <f>'[2]УК ВР декабрь нар'!CP164+'[2]УК ВР декабрь нар'!DW164</f>
        <v>4516.6530000000002</v>
      </c>
    </row>
    <row r="38" spans="1:12" ht="15.6" hidden="1" customHeight="1" x14ac:dyDescent="0.3">
      <c r="A38" s="80" t="s">
        <v>19</v>
      </c>
      <c r="B38" s="80"/>
      <c r="C38" s="80"/>
      <c r="D38" s="80"/>
      <c r="E38" s="80"/>
      <c r="F38" s="26">
        <f>'[2]УК ВР декабрь нар'!BM164+'[2]УК ВР декабрь нар'!DB164+'[2]УК ВР декабрь нар'!EL164</f>
        <v>42415.4</v>
      </c>
    </row>
    <row r="39" spans="1:12" ht="15.6" hidden="1" customHeight="1" x14ac:dyDescent="0.3">
      <c r="A39" s="81" t="s">
        <v>63</v>
      </c>
      <c r="B39" s="84"/>
      <c r="C39" s="84"/>
      <c r="D39" s="84"/>
      <c r="E39" s="85"/>
      <c r="F39" s="26">
        <f>'[2]УК ВР декабрь нар'!DG164+'[2]УК ВР декабрь нар'!EQ164</f>
        <v>57940.916551326154</v>
      </c>
    </row>
    <row r="40" spans="1:12" ht="15.6" x14ac:dyDescent="0.3">
      <c r="A40" s="86" t="s">
        <v>35</v>
      </c>
      <c r="B40" s="87"/>
      <c r="C40" s="87"/>
      <c r="D40" s="87"/>
      <c r="E40" s="88"/>
      <c r="F40" s="27">
        <f>SUM(F41:F49)</f>
        <v>326208.54766507592</v>
      </c>
    </row>
    <row r="41" spans="1:12" ht="15.6" hidden="1" customHeight="1" x14ac:dyDescent="0.3">
      <c r="A41" s="89" t="s">
        <v>20</v>
      </c>
      <c r="B41" s="90"/>
      <c r="C41" s="90"/>
      <c r="D41" s="90"/>
      <c r="E41" s="91"/>
      <c r="F41" s="26">
        <f>'[2]УК ВР декабрь нар'!FB164+'[2]УК ВР декабрь нар'!FX164</f>
        <v>163608.3340454557</v>
      </c>
      <c r="L41" s="33"/>
    </row>
    <row r="42" spans="1:12" ht="15.6" hidden="1" customHeight="1" x14ac:dyDescent="0.3">
      <c r="A42" s="75" t="s">
        <v>31</v>
      </c>
      <c r="B42" s="76"/>
      <c r="C42" s="76"/>
      <c r="D42" s="76"/>
      <c r="E42" s="76"/>
      <c r="F42" s="26">
        <f>'[2]УК ВР декабрь нар'!FC164+'[2]УК ВР декабрь нар'!FY164</f>
        <v>105620.31062124499</v>
      </c>
    </row>
    <row r="43" spans="1:12" ht="15.6" hidden="1" customHeight="1" x14ac:dyDescent="0.3">
      <c r="A43" s="80" t="s">
        <v>21</v>
      </c>
      <c r="B43" s="80"/>
      <c r="C43" s="80"/>
      <c r="D43" s="80"/>
      <c r="E43" s="75"/>
      <c r="F43" s="26"/>
    </row>
    <row r="44" spans="1:12" ht="15.6" hidden="1" customHeight="1" x14ac:dyDescent="0.3">
      <c r="A44" s="75" t="s">
        <v>17</v>
      </c>
      <c r="B44" s="76"/>
      <c r="C44" s="76"/>
      <c r="D44" s="76"/>
      <c r="E44" s="76"/>
      <c r="F44" s="26"/>
    </row>
    <row r="45" spans="1:12" ht="15.6" hidden="1" customHeight="1" x14ac:dyDescent="0.3">
      <c r="A45" s="80" t="s">
        <v>22</v>
      </c>
      <c r="B45" s="80"/>
      <c r="C45" s="80"/>
      <c r="D45" s="80"/>
      <c r="E45" s="75"/>
      <c r="F45" s="26"/>
    </row>
    <row r="46" spans="1:12" ht="15.6" hidden="1" customHeight="1" x14ac:dyDescent="0.3">
      <c r="A46" s="75" t="s">
        <v>17</v>
      </c>
      <c r="B46" s="76"/>
      <c r="C46" s="76"/>
      <c r="D46" s="76"/>
      <c r="E46" s="76"/>
      <c r="F46" s="26"/>
    </row>
    <row r="47" spans="1:12" ht="15.6" hidden="1" customHeight="1" x14ac:dyDescent="0.3">
      <c r="A47" s="80" t="s">
        <v>18</v>
      </c>
      <c r="B47" s="80"/>
      <c r="C47" s="80"/>
      <c r="D47" s="80"/>
      <c r="E47" s="75"/>
      <c r="F47" s="26">
        <f>'[2]УК ВР декабрь нар'!FD164+'[2]УК ВР декабрь нар'!FZ164</f>
        <v>590.39640000000009</v>
      </c>
    </row>
    <row r="48" spans="1:12" ht="15.6" hidden="1" customHeight="1" x14ac:dyDescent="0.3">
      <c r="A48" s="75" t="s">
        <v>19</v>
      </c>
      <c r="B48" s="76"/>
      <c r="C48" s="76"/>
      <c r="D48" s="76"/>
      <c r="E48" s="76"/>
      <c r="F48" s="26">
        <f>'[2]УК ВР декабрь нар'!GG164+'[2]УК ВР декабрь нар'!FL164+'[2]УК ВР декабрь нар'!AK164</f>
        <v>140.76</v>
      </c>
    </row>
    <row r="49" spans="1:15" ht="15.6" hidden="1" customHeight="1" x14ac:dyDescent="0.3">
      <c r="A49" s="81" t="s">
        <v>64</v>
      </c>
      <c r="B49" s="84"/>
      <c r="C49" s="84"/>
      <c r="D49" s="84"/>
      <c r="E49" s="85"/>
      <c r="F49" s="26">
        <f>'[2]УК ВР декабрь нар'!FS164+'[2]УК ВР декабрь нар'!GL164</f>
        <v>56248.746598375226</v>
      </c>
    </row>
    <row r="50" spans="1:15" ht="15.6" customHeight="1" x14ac:dyDescent="0.3">
      <c r="A50" s="86" t="s">
        <v>37</v>
      </c>
      <c r="B50" s="76"/>
      <c r="C50" s="76"/>
      <c r="D50" s="76"/>
      <c r="E50" s="77"/>
      <c r="F50" s="34"/>
    </row>
    <row r="51" spans="1:15" ht="15.6" x14ac:dyDescent="0.3">
      <c r="A51" s="93" t="s">
        <v>65</v>
      </c>
      <c r="B51" s="94"/>
      <c r="C51" s="94"/>
      <c r="D51" s="94"/>
      <c r="E51" s="95"/>
      <c r="F51" s="27">
        <f>F26+F33+F40+F50</f>
        <v>570085.87202986283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193513.43</v>
      </c>
    </row>
    <row r="53" spans="1:15" ht="15.6" x14ac:dyDescent="0.3">
      <c r="A53" s="75" t="s">
        <v>23</v>
      </c>
      <c r="B53" s="76"/>
      <c r="C53" s="76"/>
      <c r="D53" s="76"/>
      <c r="E53" s="76"/>
      <c r="F53" s="26">
        <v>70592.33</v>
      </c>
    </row>
    <row r="54" spans="1:15" ht="15.6" x14ac:dyDescent="0.3">
      <c r="A54" s="75" t="s">
        <v>24</v>
      </c>
      <c r="B54" s="76"/>
      <c r="C54" s="76"/>
      <c r="D54" s="76"/>
      <c r="E54" s="76"/>
      <c r="F54" s="26">
        <v>122921.1</v>
      </c>
    </row>
    <row r="55" spans="1:15" ht="18" hidden="1" customHeight="1" x14ac:dyDescent="0.3">
      <c r="A55" s="89" t="s">
        <v>25</v>
      </c>
      <c r="B55" s="90"/>
      <c r="C55" s="90"/>
      <c r="D55" s="90"/>
      <c r="E55" s="91"/>
      <c r="F55" s="26">
        <v>0</v>
      </c>
    </row>
    <row r="56" spans="1:15" ht="15.6" x14ac:dyDescent="0.3">
      <c r="A56" s="96" t="s">
        <v>67</v>
      </c>
      <c r="B56" s="96"/>
      <c r="C56" s="96"/>
      <c r="D56" s="96"/>
      <c r="E56" s="96"/>
      <c r="F56" s="27">
        <f>F51+F52</f>
        <v>763599.30202986277</v>
      </c>
      <c r="N56" s="20"/>
      <c r="O56" s="20"/>
    </row>
    <row r="57" spans="1:15" ht="15.6" x14ac:dyDescent="0.3">
      <c r="A57" s="68" t="s">
        <v>26</v>
      </c>
      <c r="B57" s="68"/>
      <c r="C57" s="68"/>
      <c r="D57" s="68"/>
      <c r="E57" s="68"/>
      <c r="F57" s="28">
        <f>E17</f>
        <v>1368698.62</v>
      </c>
    </row>
    <row r="58" spans="1:15" ht="15.6" x14ac:dyDescent="0.3">
      <c r="A58" s="68" t="s">
        <v>27</v>
      </c>
      <c r="B58" s="68"/>
      <c r="C58" s="68"/>
      <c r="D58" s="68"/>
      <c r="E58" s="68"/>
      <c r="F58" s="27">
        <f>F17</f>
        <v>1416346.78</v>
      </c>
      <c r="H58" s="29"/>
    </row>
    <row r="59" spans="1:15" ht="15.6" x14ac:dyDescent="0.3">
      <c r="A59" s="92" t="s">
        <v>28</v>
      </c>
      <c r="B59" s="92"/>
      <c r="C59" s="92"/>
      <c r="D59" s="92"/>
      <c r="E59" s="92"/>
      <c r="F59" s="27">
        <f>F25+F57-F56</f>
        <v>1098458.9936088005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6" t="s">
        <v>69</v>
      </c>
      <c r="B1" s="46"/>
      <c r="C1" s="46"/>
      <c r="D1" s="46"/>
      <c r="E1" s="46"/>
      <c r="F1" s="46"/>
      <c r="G1" s="47"/>
    </row>
    <row r="2" spans="1:7" ht="13.2" customHeight="1" x14ac:dyDescent="0.25">
      <c r="A2" s="48" t="str">
        <f>'Р-Крестьянская 39'!A2:G2</f>
        <v>перед собственниками дома по адресу: ул. Р-Крестьянская 39</v>
      </c>
      <c r="B2" s="49"/>
      <c r="C2" s="49"/>
      <c r="D2" s="49"/>
      <c r="E2" s="49"/>
      <c r="F2" s="49"/>
      <c r="G2" s="49"/>
    </row>
    <row r="3" spans="1:7" ht="13.2" hidden="1" customHeight="1" x14ac:dyDescent="0.25">
      <c r="A3" s="50" t="s">
        <v>0</v>
      </c>
      <c r="B3" s="51"/>
      <c r="C3" s="51"/>
      <c r="D3" s="51"/>
      <c r="E3" s="2">
        <v>0</v>
      </c>
      <c r="F3" s="3" t="s">
        <v>1</v>
      </c>
    </row>
    <row r="4" spans="1:7" ht="13.2" hidden="1" customHeight="1" x14ac:dyDescent="0.25">
      <c r="A4" s="50" t="s">
        <v>2</v>
      </c>
      <c r="B4" s="51"/>
      <c r="C4" s="51"/>
      <c r="D4" s="51"/>
      <c r="E4" s="2"/>
      <c r="F4" s="3" t="s">
        <v>1</v>
      </c>
    </row>
    <row r="5" spans="1:7" ht="13.2" hidden="1" customHeight="1" x14ac:dyDescent="0.25">
      <c r="A5" s="50" t="s">
        <v>3</v>
      </c>
      <c r="B5" s="51"/>
      <c r="C5" s="51"/>
      <c r="D5" s="51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'Р-Крестьянская 39'!G6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61" t="s">
        <v>5</v>
      </c>
      <c r="B8" s="62"/>
      <c r="C8" s="62"/>
      <c r="D8" s="63"/>
      <c r="E8" s="15" t="s">
        <v>6</v>
      </c>
      <c r="F8" s="15" t="s">
        <v>7</v>
      </c>
      <c r="G8" s="16" t="str">
        <f>'Р-Крестьянская 39'!G8</f>
        <v>задолженность с нарастающим итогом с -01.06.2010г</v>
      </c>
    </row>
    <row r="9" spans="1:7" ht="15.6" x14ac:dyDescent="0.3">
      <c r="A9" s="64" t="s">
        <v>8</v>
      </c>
      <c r="B9" s="65"/>
      <c r="C9" s="65"/>
      <c r="D9" s="66"/>
      <c r="E9" s="17">
        <f>SUM(E10:E15)</f>
        <v>932698.44</v>
      </c>
      <c r="F9" s="17">
        <f t="shared" ref="F9:G9" si="0">SUM(F10:F15)</f>
        <v>1191664.45</v>
      </c>
      <c r="G9" s="17">
        <f t="shared" si="0"/>
        <v>39759.409999999996</v>
      </c>
    </row>
    <row r="10" spans="1:7" ht="15.6" x14ac:dyDescent="0.3">
      <c r="A10" s="52" t="s">
        <v>9</v>
      </c>
      <c r="B10" s="53"/>
      <c r="C10" s="53"/>
      <c r="D10" s="54"/>
      <c r="E10" s="18">
        <v>456966.75</v>
      </c>
      <c r="F10" s="18">
        <v>614686.02</v>
      </c>
      <c r="G10" s="19">
        <v>29027.15</v>
      </c>
    </row>
    <row r="11" spans="1:7" ht="15.6" x14ac:dyDescent="0.3">
      <c r="A11" s="52" t="s">
        <v>10</v>
      </c>
      <c r="B11" s="53"/>
      <c r="C11" s="53"/>
      <c r="D11" s="54"/>
      <c r="E11" s="18">
        <v>0</v>
      </c>
      <c r="F11" s="18">
        <v>0</v>
      </c>
      <c r="G11" s="19">
        <v>0</v>
      </c>
    </row>
    <row r="12" spans="1:7" ht="15.6" x14ac:dyDescent="0.3">
      <c r="A12" s="52" t="s">
        <v>11</v>
      </c>
      <c r="B12" s="53"/>
      <c r="C12" s="53"/>
      <c r="D12" s="54"/>
      <c r="E12" s="18">
        <v>137859.63</v>
      </c>
      <c r="F12" s="18">
        <v>153148.09</v>
      </c>
      <c r="G12" s="19">
        <v>2186.5500000000002</v>
      </c>
    </row>
    <row r="13" spans="1:7" ht="15.6" x14ac:dyDescent="0.3">
      <c r="A13" s="52" t="s">
        <v>12</v>
      </c>
      <c r="B13" s="53"/>
      <c r="C13" s="53"/>
      <c r="D13" s="54"/>
      <c r="E13" s="18">
        <v>254635.08</v>
      </c>
      <c r="F13" s="18">
        <v>282347.18</v>
      </c>
      <c r="G13" s="19">
        <v>3632.99</v>
      </c>
    </row>
    <row r="14" spans="1:7" ht="15.6" x14ac:dyDescent="0.3">
      <c r="A14" s="45" t="s">
        <v>13</v>
      </c>
      <c r="B14" s="45"/>
      <c r="C14" s="45"/>
      <c r="D14" s="45"/>
      <c r="E14" s="18">
        <v>69610.69</v>
      </c>
      <c r="F14" s="18">
        <v>111252.39</v>
      </c>
      <c r="G14" s="19">
        <v>4201.9799999999996</v>
      </c>
    </row>
    <row r="15" spans="1:7" ht="15.6" x14ac:dyDescent="0.3">
      <c r="A15" s="52" t="s">
        <v>68</v>
      </c>
      <c r="B15" s="53"/>
      <c r="C15" s="53"/>
      <c r="D15" s="54"/>
      <c r="E15" s="18">
        <v>13626.29</v>
      </c>
      <c r="F15" s="18">
        <v>30230.77</v>
      </c>
      <c r="G15" s="19">
        <v>710.74</v>
      </c>
    </row>
    <row r="16" spans="1:7" ht="15.6" x14ac:dyDescent="0.3">
      <c r="A16" s="55" t="s">
        <v>41</v>
      </c>
      <c r="B16" s="56"/>
      <c r="C16" s="56"/>
      <c r="D16" s="57"/>
      <c r="E16" s="17">
        <f>SUM(E17:E20)</f>
        <v>1051283.7799999998</v>
      </c>
      <c r="F16" s="17">
        <f>SUM(F17:F20)</f>
        <v>1068020.76</v>
      </c>
      <c r="G16" s="17">
        <f>SUM(G17:G20)</f>
        <v>91602.499999999985</v>
      </c>
    </row>
    <row r="17" spans="1:12" ht="27.75" customHeight="1" x14ac:dyDescent="0.3">
      <c r="A17" s="97" t="s">
        <v>43</v>
      </c>
      <c r="B17" s="98"/>
      <c r="C17" s="98"/>
      <c r="D17" s="99"/>
      <c r="E17" s="18">
        <v>1024044.95</v>
      </c>
      <c r="F17" s="18">
        <v>1040826.76</v>
      </c>
      <c r="G17" s="19">
        <v>88474.87</v>
      </c>
    </row>
    <row r="18" spans="1:12" ht="15.6" x14ac:dyDescent="0.3">
      <c r="A18" s="45" t="s">
        <v>55</v>
      </c>
      <c r="B18" s="45"/>
      <c r="C18" s="45"/>
      <c r="D18" s="45"/>
      <c r="E18" s="18">
        <v>2563.3200000000002</v>
      </c>
      <c r="F18" s="18">
        <v>2577.98</v>
      </c>
      <c r="G18" s="19">
        <v>287.51</v>
      </c>
    </row>
    <row r="19" spans="1:12" ht="15.6" x14ac:dyDescent="0.3">
      <c r="A19" s="45" t="s">
        <v>56</v>
      </c>
      <c r="B19" s="45"/>
      <c r="C19" s="45"/>
      <c r="D19" s="45"/>
      <c r="E19" s="18">
        <v>0</v>
      </c>
      <c r="F19" s="18">
        <v>0</v>
      </c>
      <c r="G19" s="19">
        <v>0</v>
      </c>
    </row>
    <row r="20" spans="1:12" ht="15.6" x14ac:dyDescent="0.3">
      <c r="A20" s="45" t="s">
        <v>57</v>
      </c>
      <c r="B20" s="45"/>
      <c r="C20" s="45"/>
      <c r="D20" s="45"/>
      <c r="E20" s="18">
        <v>24675.51</v>
      </c>
      <c r="F20" s="18">
        <v>24616.02</v>
      </c>
      <c r="G20" s="19">
        <v>2840.12</v>
      </c>
    </row>
    <row r="21" spans="1:12" ht="15.6" x14ac:dyDescent="0.3">
      <c r="A21" s="67" t="s">
        <v>14</v>
      </c>
      <c r="B21" s="67"/>
      <c r="C21" s="67"/>
      <c r="D21" s="67"/>
      <c r="E21" s="17">
        <f>SUM(E22)</f>
        <v>0</v>
      </c>
      <c r="F21" s="17">
        <f>SUM(F22)</f>
        <v>49.48</v>
      </c>
      <c r="G21" s="17">
        <f>SUM(G22)</f>
        <v>129.31</v>
      </c>
    </row>
    <row r="22" spans="1:12" ht="15.6" x14ac:dyDescent="0.3">
      <c r="A22" s="45" t="s">
        <v>15</v>
      </c>
      <c r="B22" s="45"/>
      <c r="C22" s="45"/>
      <c r="D22" s="45"/>
      <c r="E22" s="18">
        <v>0</v>
      </c>
      <c r="F22" s="18">
        <v>49.48</v>
      </c>
      <c r="G22" s="19">
        <v>129.31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8" t="s">
        <v>71</v>
      </c>
      <c r="B25" s="68"/>
      <c r="C25" s="68"/>
      <c r="D25" s="68"/>
      <c r="E25" s="68"/>
      <c r="F25" s="40">
        <f>'Р-Крестьянская 39(2019)'!F59</f>
        <v>1098458.9936088005</v>
      </c>
      <c r="G25" s="20"/>
    </row>
    <row r="26" spans="1:12" ht="13.2" customHeight="1" x14ac:dyDescent="0.25">
      <c r="A26" s="69" t="s">
        <v>72</v>
      </c>
      <c r="B26" s="70"/>
      <c r="C26" s="70"/>
      <c r="D26" s="70"/>
      <c r="E26" s="71"/>
      <c r="F26" s="78">
        <f>SUM(F28:F32)</f>
        <v>24863.42490231165</v>
      </c>
    </row>
    <row r="27" spans="1:12" ht="67.95" customHeight="1" x14ac:dyDescent="0.25">
      <c r="A27" s="72"/>
      <c r="B27" s="73"/>
      <c r="C27" s="73"/>
      <c r="D27" s="73"/>
      <c r="E27" s="74"/>
      <c r="F27" s="79"/>
    </row>
    <row r="28" spans="1:12" ht="15.6" hidden="1" customHeight="1" x14ac:dyDescent="0.3">
      <c r="A28" s="75" t="s">
        <v>16</v>
      </c>
      <c r="B28" s="76"/>
      <c r="C28" s="76"/>
      <c r="D28" s="76"/>
      <c r="E28" s="77"/>
      <c r="F28" s="26">
        <f>'[3]УК ВР декабрь нар'!W164</f>
        <v>4860.9038702114312</v>
      </c>
      <c r="L28" s="33"/>
    </row>
    <row r="29" spans="1:12" ht="15.6" hidden="1" customHeight="1" x14ac:dyDescent="0.3">
      <c r="A29" s="75" t="s">
        <v>31</v>
      </c>
      <c r="B29" s="76"/>
      <c r="C29" s="76"/>
      <c r="D29" s="76"/>
      <c r="E29" s="77"/>
      <c r="F29" s="26">
        <f>'[3]УК ВР декабрь нар'!X164</f>
        <v>1153.2134768052781</v>
      </c>
    </row>
    <row r="30" spans="1:12" ht="15.6" hidden="1" customHeight="1" x14ac:dyDescent="0.3">
      <c r="A30" s="75" t="s">
        <v>18</v>
      </c>
      <c r="B30" s="76"/>
      <c r="C30" s="76"/>
      <c r="D30" s="76"/>
      <c r="E30" s="77"/>
      <c r="F30" s="26">
        <f>'[3]УК ВР декабрь нар'!Y164</f>
        <v>1627.8223</v>
      </c>
    </row>
    <row r="31" spans="1:12" ht="15.6" hidden="1" customHeight="1" x14ac:dyDescent="0.3">
      <c r="A31" s="75" t="s">
        <v>19</v>
      </c>
      <c r="B31" s="76"/>
      <c r="C31" s="76"/>
      <c r="D31" s="76"/>
      <c r="E31" s="77"/>
      <c r="F31" s="26">
        <f>'[3]УК ВР декабрь нар'!AA164+'[3]УК ВР декабрь нар'!AB164+'[3]УК ВР декабрь нар'!AC164+'[3]УК ВР декабрь нар'!AD164+'[3]УК ВР декабрь нар'!AE164+'[3]УК ВР декабрь нар'!AF164+'[3]УК ВР декабрь нар'!AG164+'[3]УК ВР декабрь нар'!AH164+'[3]УК ВР декабрь нар'!AJ164+'[3]УК ВР декабрь нар'!AL164+'[3]УК ВР декабрь нар'!AN164+'[3]УК ВР декабрь нар'!AO164+'[3]УК ВР декабрь нар'!AP164+'[3]УК ВР декабрь нар'!AQ164+'[3]УК ВР декабрь нар'!AR164+'[3]УК ВР декабрь нар'!AT164</f>
        <v>2266</v>
      </c>
    </row>
    <row r="32" spans="1:12" ht="15.6" hidden="1" customHeight="1" x14ac:dyDescent="0.3">
      <c r="A32" s="81" t="s">
        <v>61</v>
      </c>
      <c r="B32" s="82"/>
      <c r="C32" s="82"/>
      <c r="D32" s="82"/>
      <c r="E32" s="83"/>
      <c r="F32" s="26">
        <f>'[3]УК ВР декабрь нар'!AY164</f>
        <v>14955.485255294941</v>
      </c>
    </row>
    <row r="33" spans="1:12" ht="13.2" customHeight="1" x14ac:dyDescent="0.25">
      <c r="A33" s="69" t="s">
        <v>73</v>
      </c>
      <c r="B33" s="70"/>
      <c r="C33" s="70"/>
      <c r="D33" s="70"/>
      <c r="E33" s="71"/>
      <c r="F33" s="78">
        <f>SUM(F35:F39)+47599.24</f>
        <v>165985.59217541493</v>
      </c>
    </row>
    <row r="34" spans="1:12" ht="84.6" customHeight="1" x14ac:dyDescent="0.25">
      <c r="A34" s="72"/>
      <c r="B34" s="73"/>
      <c r="C34" s="73"/>
      <c r="D34" s="73"/>
      <c r="E34" s="74"/>
      <c r="F34" s="79"/>
    </row>
    <row r="35" spans="1:12" ht="15.6" hidden="1" customHeight="1" x14ac:dyDescent="0.3">
      <c r="A35" s="80" t="s">
        <v>16</v>
      </c>
      <c r="B35" s="80"/>
      <c r="C35" s="80"/>
      <c r="D35" s="80"/>
      <c r="E35" s="80"/>
      <c r="F35" s="26">
        <f>'[3]УК ВР декабрь нар'!CN164+'[3]УК ВР декабрь нар'!DU164</f>
        <v>58204.489664111592</v>
      </c>
      <c r="L35" s="33"/>
    </row>
    <row r="36" spans="1:12" ht="15.6" hidden="1" customHeight="1" x14ac:dyDescent="0.3">
      <c r="A36" s="80" t="s">
        <v>31</v>
      </c>
      <c r="B36" s="80"/>
      <c r="C36" s="80"/>
      <c r="D36" s="80"/>
      <c r="E36" s="80"/>
      <c r="F36" s="26">
        <f>'[3]УК ВР декабрь нар'!CO164+'[3]УК ВР декабрь нар'!DV164</f>
        <v>15857.541249259582</v>
      </c>
    </row>
    <row r="37" spans="1:12" ht="15.6" hidden="1" customHeight="1" x14ac:dyDescent="0.3">
      <c r="A37" s="80" t="s">
        <v>18</v>
      </c>
      <c r="B37" s="80"/>
      <c r="C37" s="80"/>
      <c r="D37" s="80"/>
      <c r="E37" s="80"/>
      <c r="F37" s="26">
        <f>'[3]УК ВР декабрь нар'!CP164+'[3]УК ВР декабрь нар'!DW164</f>
        <v>2738.4609999999998</v>
      </c>
    </row>
    <row r="38" spans="1:12" ht="15.6" hidden="1" customHeight="1" x14ac:dyDescent="0.3">
      <c r="A38" s="80" t="s">
        <v>19</v>
      </c>
      <c r="B38" s="80"/>
      <c r="C38" s="80"/>
      <c r="D38" s="80"/>
      <c r="E38" s="80"/>
      <c r="F38" s="26">
        <f>'[3]УК ВР декабрь нар'!AI164+'[3]УК ВР декабрь нар'!AJ164+'[3]УК ВР декабрь нар'!AS164+'[3]УК ВР декабрь нар'!BM164+'[3]УК ВР декабрь нар'!DB164+'[3]УК ВР декабрь нар'!EK164+'[3]УК ВР декабрь нар'!AM164</f>
        <v>0</v>
      </c>
    </row>
    <row r="39" spans="1:12" ht="15.6" hidden="1" customHeight="1" x14ac:dyDescent="0.3">
      <c r="A39" s="81" t="s">
        <v>63</v>
      </c>
      <c r="B39" s="84"/>
      <c r="C39" s="84"/>
      <c r="D39" s="84"/>
      <c r="E39" s="85"/>
      <c r="F39" s="26">
        <f>'[3]УК ВР декабрь нар'!DF164+'[3]УК ВР декабрь нар'!EP164</f>
        <v>41585.86026204376</v>
      </c>
    </row>
    <row r="40" spans="1:12" ht="64.2" customHeight="1" x14ac:dyDescent="0.3">
      <c r="A40" s="86" t="s">
        <v>74</v>
      </c>
      <c r="B40" s="87"/>
      <c r="C40" s="87"/>
      <c r="D40" s="87"/>
      <c r="E40" s="88"/>
      <c r="F40" s="27">
        <f>SUM(F41:F49)</f>
        <v>247500.64025876686</v>
      </c>
    </row>
    <row r="41" spans="1:12" ht="15.6" hidden="1" customHeight="1" x14ac:dyDescent="0.3">
      <c r="A41" s="89" t="s">
        <v>20</v>
      </c>
      <c r="B41" s="90"/>
      <c r="C41" s="90"/>
      <c r="D41" s="90"/>
      <c r="E41" s="91"/>
      <c r="F41" s="26">
        <f>'[3]УК ВР декабрь нар'!FB164+'[3]УК ВР декабрь нар'!FX164</f>
        <v>152342.61805215641</v>
      </c>
      <c r="L41" s="33"/>
    </row>
    <row r="42" spans="1:12" ht="15.6" hidden="1" customHeight="1" x14ac:dyDescent="0.3">
      <c r="A42" s="75" t="s">
        <v>31</v>
      </c>
      <c r="B42" s="76"/>
      <c r="C42" s="76"/>
      <c r="D42" s="76"/>
      <c r="E42" s="76"/>
      <c r="F42" s="26">
        <f>'[3]УК ВР декабрь нар'!FC164+'[3]УК ВР декабрь нар'!FY164</f>
        <v>41798.870564108074</v>
      </c>
    </row>
    <row r="43" spans="1:12" ht="15.6" hidden="1" customHeight="1" x14ac:dyDescent="0.3">
      <c r="A43" s="80" t="s">
        <v>21</v>
      </c>
      <c r="B43" s="80"/>
      <c r="C43" s="80"/>
      <c r="D43" s="80"/>
      <c r="E43" s="75"/>
      <c r="F43" s="26"/>
    </row>
    <row r="44" spans="1:12" ht="15.6" hidden="1" customHeight="1" x14ac:dyDescent="0.3">
      <c r="A44" s="75" t="s">
        <v>17</v>
      </c>
      <c r="B44" s="76"/>
      <c r="C44" s="76"/>
      <c r="D44" s="76"/>
      <c r="E44" s="76"/>
      <c r="F44" s="26"/>
    </row>
    <row r="45" spans="1:12" ht="15.6" hidden="1" customHeight="1" x14ac:dyDescent="0.3">
      <c r="A45" s="80" t="s">
        <v>22</v>
      </c>
      <c r="B45" s="80"/>
      <c r="C45" s="80"/>
      <c r="D45" s="80"/>
      <c r="E45" s="75"/>
      <c r="F45" s="26"/>
    </row>
    <row r="46" spans="1:12" ht="15.6" hidden="1" customHeight="1" x14ac:dyDescent="0.3">
      <c r="A46" s="75" t="s">
        <v>17</v>
      </c>
      <c r="B46" s="76"/>
      <c r="C46" s="76"/>
      <c r="D46" s="76"/>
      <c r="E46" s="76"/>
      <c r="F46" s="26"/>
    </row>
    <row r="47" spans="1:12" ht="15.6" hidden="1" customHeight="1" x14ac:dyDescent="0.3">
      <c r="A47" s="80" t="s">
        <v>18</v>
      </c>
      <c r="B47" s="80"/>
      <c r="C47" s="80"/>
      <c r="D47" s="80"/>
      <c r="E47" s="75"/>
      <c r="F47" s="26">
        <f>'[3]УК ВР декабрь нар'!FD164+'[3]УК ВР декабрь нар'!FZ164</f>
        <v>1400.1030000000001</v>
      </c>
    </row>
    <row r="48" spans="1:12" ht="15.6" hidden="1" customHeight="1" x14ac:dyDescent="0.3">
      <c r="A48" s="75" t="s">
        <v>19</v>
      </c>
      <c r="B48" s="76"/>
      <c r="C48" s="76"/>
      <c r="D48" s="76"/>
      <c r="E48" s="76"/>
      <c r="F48" s="26">
        <f>'[3]УК ВР декабрь нар'!GG164+'[3]УК ВР декабрь нар'!FL164+'[3]УК ВР декабрь нар'!FE164+'[3]УК ВР декабрь нар'!AK164</f>
        <v>2251.14</v>
      </c>
    </row>
    <row r="49" spans="1:15" ht="15.6" hidden="1" customHeight="1" x14ac:dyDescent="0.3">
      <c r="A49" s="81" t="s">
        <v>64</v>
      </c>
      <c r="B49" s="84"/>
      <c r="C49" s="84"/>
      <c r="D49" s="84"/>
      <c r="E49" s="85"/>
      <c r="F49" s="26">
        <f>'[3]УК ВР декабрь нар'!FS164+'[3]УК ВР декабрь нар'!GL164</f>
        <v>49707.908642502356</v>
      </c>
    </row>
    <row r="50" spans="1:15" ht="15.6" customHeight="1" x14ac:dyDescent="0.3">
      <c r="A50" s="86" t="s">
        <v>37</v>
      </c>
      <c r="B50" s="76"/>
      <c r="C50" s="76"/>
      <c r="D50" s="76"/>
      <c r="E50" s="77"/>
      <c r="F50" s="34"/>
    </row>
    <row r="51" spans="1:15" ht="15.6" customHeight="1" x14ac:dyDescent="0.3">
      <c r="A51" s="93" t="s">
        <v>75</v>
      </c>
      <c r="B51" s="94"/>
      <c r="C51" s="94"/>
      <c r="D51" s="94"/>
      <c r="E51" s="95"/>
      <c r="F51" s="27">
        <f>F26+F33+F40+F50</f>
        <v>438349.65733649343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169233.16999999998</v>
      </c>
    </row>
    <row r="53" spans="1:15" ht="15.6" x14ac:dyDescent="0.3">
      <c r="A53" s="75" t="s">
        <v>23</v>
      </c>
      <c r="B53" s="76"/>
      <c r="C53" s="76"/>
      <c r="D53" s="76"/>
      <c r="E53" s="76"/>
      <c r="F53" s="26">
        <v>49370.22</v>
      </c>
    </row>
    <row r="54" spans="1:15" ht="15.6" x14ac:dyDescent="0.3">
      <c r="A54" s="75" t="s">
        <v>24</v>
      </c>
      <c r="B54" s="76"/>
      <c r="C54" s="76"/>
      <c r="D54" s="76"/>
      <c r="E54" s="76"/>
      <c r="F54" s="26">
        <v>119862.95</v>
      </c>
    </row>
    <row r="55" spans="1:15" ht="18" hidden="1" customHeight="1" x14ac:dyDescent="0.3">
      <c r="A55" s="89" t="s">
        <v>25</v>
      </c>
      <c r="B55" s="90"/>
      <c r="C55" s="90"/>
      <c r="D55" s="90"/>
      <c r="E55" s="91"/>
      <c r="F55" s="26">
        <v>0</v>
      </c>
    </row>
    <row r="56" spans="1:15" ht="15.6" x14ac:dyDescent="0.3">
      <c r="A56" s="96" t="s">
        <v>67</v>
      </c>
      <c r="B56" s="96"/>
      <c r="C56" s="96"/>
      <c r="D56" s="96"/>
      <c r="E56" s="96"/>
      <c r="F56" s="27">
        <f>F51+F52</f>
        <v>607582.82733649341</v>
      </c>
      <c r="N56" s="20"/>
      <c r="O56" s="20"/>
    </row>
    <row r="57" spans="1:15" ht="15.6" x14ac:dyDescent="0.3">
      <c r="A57" s="68" t="s">
        <v>26</v>
      </c>
      <c r="B57" s="68"/>
      <c r="C57" s="68"/>
      <c r="D57" s="68"/>
      <c r="E57" s="68"/>
      <c r="F57" s="28">
        <f>E17</f>
        <v>1024044.95</v>
      </c>
    </row>
    <row r="58" spans="1:15" ht="15.6" x14ac:dyDescent="0.3">
      <c r="A58" s="68" t="s">
        <v>27</v>
      </c>
      <c r="B58" s="68"/>
      <c r="C58" s="68"/>
      <c r="D58" s="68"/>
      <c r="E58" s="68"/>
      <c r="F58" s="27">
        <f>F17</f>
        <v>1040826.76</v>
      </c>
      <c r="H58" s="29"/>
    </row>
    <row r="59" spans="1:15" ht="15.6" x14ac:dyDescent="0.3">
      <c r="A59" s="92" t="s">
        <v>28</v>
      </c>
      <c r="B59" s="92"/>
      <c r="C59" s="92"/>
      <c r="D59" s="92"/>
      <c r="E59" s="92"/>
      <c r="F59" s="27">
        <f>F25+F57-F56</f>
        <v>1514921.116272307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11" zoomScaleNormal="100" workbookViewId="0">
      <selection activeCell="F62" sqref="F6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6" t="s">
        <v>76</v>
      </c>
      <c r="B1" s="46"/>
      <c r="C1" s="46"/>
      <c r="D1" s="46"/>
      <c r="E1" s="46"/>
      <c r="F1" s="46"/>
      <c r="G1" s="47"/>
    </row>
    <row r="2" spans="1:7" x14ac:dyDescent="0.25">
      <c r="A2" s="48" t="str">
        <f>'Р-Крестьянская 39'!A2:G2</f>
        <v>перед собственниками дома по адресу: ул. Р-Крестьянская 39</v>
      </c>
      <c r="B2" s="49"/>
      <c r="C2" s="49"/>
      <c r="D2" s="49"/>
      <c r="E2" s="49"/>
      <c r="F2" s="49"/>
      <c r="G2" s="49"/>
    </row>
    <row r="3" spans="1:7" hidden="1" x14ac:dyDescent="0.25">
      <c r="A3" s="50" t="s">
        <v>0</v>
      </c>
      <c r="B3" s="51"/>
      <c r="C3" s="51"/>
      <c r="D3" s="51"/>
      <c r="E3" s="2">
        <v>0</v>
      </c>
      <c r="F3" s="3" t="s">
        <v>1</v>
      </c>
    </row>
    <row r="4" spans="1:7" hidden="1" x14ac:dyDescent="0.25">
      <c r="A4" s="50" t="s">
        <v>2</v>
      </c>
      <c r="B4" s="51"/>
      <c r="C4" s="51"/>
      <c r="D4" s="51"/>
      <c r="E4" s="2"/>
      <c r="F4" s="3" t="s">
        <v>1</v>
      </c>
    </row>
    <row r="5" spans="1:7" hidden="1" x14ac:dyDescent="0.25">
      <c r="A5" s="50" t="s">
        <v>3</v>
      </c>
      <c r="B5" s="51"/>
      <c r="C5" s="51"/>
      <c r="D5" s="51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'Р-Крестьянская 39'!G6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61" t="s">
        <v>5</v>
      </c>
      <c r="B8" s="62"/>
      <c r="C8" s="62"/>
      <c r="D8" s="63"/>
      <c r="E8" s="15" t="s">
        <v>6</v>
      </c>
      <c r="F8" s="15" t="s">
        <v>7</v>
      </c>
      <c r="G8" s="16" t="str">
        <f>'Р-Крестьянская 39'!G8</f>
        <v>задолженность с нарастающим итогом с -01.06.2010г</v>
      </c>
    </row>
    <row r="9" spans="1:7" ht="15.6" x14ac:dyDescent="0.3">
      <c r="A9" s="64" t="s">
        <v>8</v>
      </c>
      <c r="B9" s="65"/>
      <c r="C9" s="65"/>
      <c r="D9" s="66"/>
      <c r="E9" s="17">
        <f>SUM(E10:E15)</f>
        <v>-16510.629999999997</v>
      </c>
      <c r="F9" s="17">
        <f t="shared" ref="F9:G9" si="0">SUM(F10:F15)</f>
        <v>-6994.3399999999992</v>
      </c>
      <c r="G9" s="17">
        <f t="shared" si="0"/>
        <v>30243.119999999999</v>
      </c>
    </row>
    <row r="10" spans="1:7" ht="15.6" x14ac:dyDescent="0.3">
      <c r="A10" s="52" t="s">
        <v>9</v>
      </c>
      <c r="B10" s="53"/>
      <c r="C10" s="53"/>
      <c r="D10" s="54"/>
      <c r="E10" s="18">
        <v>0</v>
      </c>
      <c r="F10" s="18">
        <v>4432.55</v>
      </c>
      <c r="G10" s="19">
        <v>24594.6</v>
      </c>
    </row>
    <row r="11" spans="1:7" ht="15.6" x14ac:dyDescent="0.3">
      <c r="A11" s="52" t="s">
        <v>10</v>
      </c>
      <c r="B11" s="53"/>
      <c r="C11" s="53"/>
      <c r="D11" s="54"/>
      <c r="E11" s="18">
        <v>0</v>
      </c>
      <c r="F11" s="18">
        <v>0</v>
      </c>
      <c r="G11" s="19">
        <v>0</v>
      </c>
    </row>
    <row r="12" spans="1:7" ht="15.6" x14ac:dyDescent="0.3">
      <c r="A12" s="52" t="s">
        <v>11</v>
      </c>
      <c r="B12" s="53"/>
      <c r="C12" s="53"/>
      <c r="D12" s="54"/>
      <c r="E12" s="18">
        <v>-6485.58</v>
      </c>
      <c r="F12" s="18">
        <v>-5404.05</v>
      </c>
      <c r="G12" s="19">
        <v>1105.02</v>
      </c>
    </row>
    <row r="13" spans="1:7" ht="15.6" x14ac:dyDescent="0.3">
      <c r="A13" s="52" t="s">
        <v>12</v>
      </c>
      <c r="B13" s="53"/>
      <c r="C13" s="53"/>
      <c r="D13" s="54"/>
      <c r="E13" s="18">
        <v>-10025.049999999999</v>
      </c>
      <c r="F13" s="18">
        <v>-8105</v>
      </c>
      <c r="G13" s="19">
        <v>1712.94</v>
      </c>
    </row>
    <row r="14" spans="1:7" ht="15.6" x14ac:dyDescent="0.3">
      <c r="A14" s="45" t="s">
        <v>13</v>
      </c>
      <c r="B14" s="45"/>
      <c r="C14" s="45"/>
      <c r="D14" s="45"/>
      <c r="E14" s="18">
        <v>0</v>
      </c>
      <c r="F14" s="18">
        <v>1641.44</v>
      </c>
      <c r="G14" s="19">
        <v>2560.54</v>
      </c>
    </row>
    <row r="15" spans="1:7" ht="15.6" x14ac:dyDescent="0.3">
      <c r="A15" s="52" t="s">
        <v>68</v>
      </c>
      <c r="B15" s="53"/>
      <c r="C15" s="53"/>
      <c r="D15" s="54"/>
      <c r="E15" s="18">
        <v>0</v>
      </c>
      <c r="F15" s="18">
        <v>440.72</v>
      </c>
      <c r="G15" s="19">
        <v>270.02</v>
      </c>
    </row>
    <row r="16" spans="1:7" ht="15.6" hidden="1" x14ac:dyDescent="0.3">
      <c r="A16" s="55" t="s">
        <v>41</v>
      </c>
      <c r="B16" s="56"/>
      <c r="C16" s="56"/>
      <c r="D16" s="57"/>
      <c r="E16" s="17">
        <f>SUM(E17:E20)</f>
        <v>1267810.0400000003</v>
      </c>
      <c r="F16" s="17">
        <f t="shared" ref="F16:G16" si="1">SUM(F17:F20)</f>
        <v>1252667.3500000001</v>
      </c>
      <c r="G16" s="17">
        <f t="shared" si="1"/>
        <v>150889.74000000002</v>
      </c>
    </row>
    <row r="17" spans="1:12" ht="46.2" customHeight="1" x14ac:dyDescent="0.3">
      <c r="A17" s="101" t="s">
        <v>78</v>
      </c>
      <c r="B17" s="102"/>
      <c r="C17" s="102"/>
      <c r="D17" s="103"/>
      <c r="E17" s="18">
        <v>1238354.6500000004</v>
      </c>
      <c r="F17" s="18">
        <v>1223588.06</v>
      </c>
      <c r="G17" s="19">
        <v>147386.01</v>
      </c>
    </row>
    <row r="18" spans="1:12" ht="15.6" x14ac:dyDescent="0.3">
      <c r="A18" s="45" t="s">
        <v>55</v>
      </c>
      <c r="B18" s="45"/>
      <c r="C18" s="45"/>
      <c r="D18" s="45"/>
      <c r="E18" s="18">
        <v>2719.47</v>
      </c>
      <c r="F18" s="18">
        <v>2684.45</v>
      </c>
      <c r="G18" s="19">
        <v>322.52999999999997</v>
      </c>
    </row>
    <row r="19" spans="1:12" ht="15.6" x14ac:dyDescent="0.3">
      <c r="A19" s="45" t="s">
        <v>56</v>
      </c>
      <c r="B19" s="45"/>
      <c r="C19" s="45"/>
      <c r="D19" s="45"/>
      <c r="E19" s="18"/>
      <c r="F19" s="18"/>
      <c r="G19" s="19"/>
    </row>
    <row r="20" spans="1:12" ht="15.6" x14ac:dyDescent="0.3">
      <c r="A20" s="45" t="s">
        <v>57</v>
      </c>
      <c r="B20" s="45"/>
      <c r="C20" s="45"/>
      <c r="D20" s="45"/>
      <c r="E20" s="18">
        <v>26735.919999999998</v>
      </c>
      <c r="F20" s="18">
        <v>26394.84</v>
      </c>
      <c r="G20" s="19">
        <v>3181.2</v>
      </c>
    </row>
    <row r="21" spans="1:12" ht="15.6" x14ac:dyDescent="0.3">
      <c r="A21" s="67" t="s">
        <v>14</v>
      </c>
      <c r="B21" s="67"/>
      <c r="C21" s="67"/>
      <c r="D21" s="67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5" t="s">
        <v>15</v>
      </c>
      <c r="B22" s="45"/>
      <c r="C22" s="45"/>
      <c r="D22" s="45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8" t="s">
        <v>77</v>
      </c>
      <c r="B25" s="68"/>
      <c r="C25" s="68"/>
      <c r="D25" s="68"/>
      <c r="E25" s="68"/>
      <c r="F25" s="40">
        <f>'Р-Крестьянская 39(2020)'!F59</f>
        <v>1514921.116272307</v>
      </c>
      <c r="G25" s="20"/>
    </row>
    <row r="26" spans="1:12" x14ac:dyDescent="0.25">
      <c r="A26" s="69" t="s">
        <v>72</v>
      </c>
      <c r="B26" s="70"/>
      <c r="C26" s="70"/>
      <c r="D26" s="70"/>
      <c r="E26" s="71"/>
      <c r="F26" s="78">
        <f>SUM(F28:F32)</f>
        <v>25409.622172728603</v>
      </c>
    </row>
    <row r="27" spans="1:12" ht="56.4" customHeight="1" x14ac:dyDescent="0.25">
      <c r="A27" s="72"/>
      <c r="B27" s="73"/>
      <c r="C27" s="73"/>
      <c r="D27" s="73"/>
      <c r="E27" s="74"/>
      <c r="F27" s="79"/>
    </row>
    <row r="28" spans="1:12" ht="15.6" hidden="1" x14ac:dyDescent="0.3">
      <c r="A28" s="75" t="s">
        <v>16</v>
      </c>
      <c r="B28" s="76"/>
      <c r="C28" s="76"/>
      <c r="D28" s="76"/>
      <c r="E28" s="77"/>
      <c r="F28" s="26">
        <f>'[4]УК ВР декабрь нар'!W164</f>
        <v>916.05434129363493</v>
      </c>
      <c r="L28" s="33"/>
    </row>
    <row r="29" spans="1:12" ht="15.6" hidden="1" x14ac:dyDescent="0.3">
      <c r="A29" s="75" t="s">
        <v>31</v>
      </c>
      <c r="B29" s="76"/>
      <c r="C29" s="76"/>
      <c r="D29" s="76"/>
      <c r="E29" s="77"/>
      <c r="F29" s="26">
        <f>'[4]УК ВР декабрь нар'!X164</f>
        <v>218.57387933040582</v>
      </c>
    </row>
    <row r="30" spans="1:12" ht="15.6" hidden="1" x14ac:dyDescent="0.3">
      <c r="A30" s="75" t="s">
        <v>18</v>
      </c>
      <c r="B30" s="76"/>
      <c r="C30" s="76"/>
      <c r="D30" s="76"/>
      <c r="E30" s="77"/>
      <c r="F30" s="26">
        <f>'[4]УК ВР декабрь нар'!Y164+'[4]УК ВР декабрь нар'!DX164</f>
        <v>945.66359999999986</v>
      </c>
    </row>
    <row r="31" spans="1:12" ht="15.6" hidden="1" x14ac:dyDescent="0.3">
      <c r="A31" s="75" t="s">
        <v>19</v>
      </c>
      <c r="B31" s="76"/>
      <c r="C31" s="76"/>
      <c r="D31" s="76"/>
      <c r="E31" s="77"/>
      <c r="F31" s="26">
        <f>'[4]УК ВР декабрь нар'!AV164+'[4]УК ВР декабрь нар'!BM164+'[4]УК ВР декабрь нар'!BN164+'[4]УК ВР декабрь нар'!BO164+'[4]УК ВР декабрь нар'!BP164+'[4]УК ВР декабрь нар'!EG164+'[4]УК ВР декабрь нар'!EH164+'[4]УК ВР декабрь нар'!EI164+'[4]УК ВР декабрь нар'!EJ164</f>
        <v>19924.32</v>
      </c>
    </row>
    <row r="32" spans="1:12" ht="15.6" hidden="1" x14ac:dyDescent="0.3">
      <c r="A32" s="81" t="s">
        <v>61</v>
      </c>
      <c r="B32" s="82"/>
      <c r="C32" s="82"/>
      <c r="D32" s="82"/>
      <c r="E32" s="83"/>
      <c r="F32" s="26">
        <f>'[4]УК ВР декабрь нар'!AY164</f>
        <v>3405.0103521045653</v>
      </c>
    </row>
    <row r="33" spans="1:12" x14ac:dyDescent="0.25">
      <c r="A33" s="69" t="s">
        <v>73</v>
      </c>
      <c r="B33" s="70"/>
      <c r="C33" s="70"/>
      <c r="D33" s="70"/>
      <c r="E33" s="71"/>
      <c r="F33" s="78">
        <f>SUM(F35:F39)+44050.04</f>
        <v>179212.57353619041</v>
      </c>
    </row>
    <row r="34" spans="1:12" ht="94.8" customHeight="1" x14ac:dyDescent="0.25">
      <c r="A34" s="72"/>
      <c r="B34" s="73"/>
      <c r="C34" s="73"/>
      <c r="D34" s="73"/>
      <c r="E34" s="74"/>
      <c r="F34" s="79"/>
    </row>
    <row r="35" spans="1:12" ht="15.6" hidden="1" x14ac:dyDescent="0.3">
      <c r="A35" s="80" t="s">
        <v>16</v>
      </c>
      <c r="B35" s="80"/>
      <c r="C35" s="80"/>
      <c r="D35" s="80"/>
      <c r="E35" s="80"/>
      <c r="F35" s="26">
        <f>'[4]УК ВР декабрь нар'!CN164+'[4]УК ВР декабрь нар'!DU164</f>
        <v>75767.439303100342</v>
      </c>
      <c r="L35" s="33"/>
    </row>
    <row r="36" spans="1:12" ht="15.6" hidden="1" x14ac:dyDescent="0.3">
      <c r="A36" s="80" t="s">
        <v>31</v>
      </c>
      <c r="B36" s="80"/>
      <c r="C36" s="80"/>
      <c r="D36" s="80"/>
      <c r="E36" s="80"/>
      <c r="F36" s="26">
        <f>'[4]УК ВР декабрь нар'!CO164+'[4]УК ВР декабрь нар'!DV164</f>
        <v>18815.636630006276</v>
      </c>
    </row>
    <row r="37" spans="1:12" ht="15.6" hidden="1" x14ac:dyDescent="0.3">
      <c r="A37" s="80" t="s">
        <v>18</v>
      </c>
      <c r="B37" s="80"/>
      <c r="C37" s="80"/>
      <c r="D37" s="80"/>
      <c r="E37" s="80"/>
      <c r="F37" s="26">
        <f>'[4]УК ВР декабрь нар'!CP164+'[4]УК ВР декабрь нар'!DL164+'[4]УК ВР декабрь нар'!DP164+'[4]УК ВР декабрь нар'!DT164</f>
        <v>432.6</v>
      </c>
    </row>
    <row r="38" spans="1:12" ht="15.6" hidden="1" x14ac:dyDescent="0.3">
      <c r="A38" s="80" t="s">
        <v>19</v>
      </c>
      <c r="B38" s="80"/>
      <c r="C38" s="80"/>
      <c r="D38" s="80"/>
      <c r="E38" s="80"/>
      <c r="F38" s="26">
        <f>'[4]УК ВР декабрь нар'!DB164+'[4]УК ВР декабрь нар'!DY164+'[4]УК ВР декабрь нар'!DZ164+'[4]УК ВР декабрь нар'!EA164+'[4]УК ВР декабрь нар'!EB164+'[4]УК ВР декабрь нар'!EC164+'[4]УК ВР декабрь нар'!ED164+'[4]УК ВР декабрь нар'!EE164+'[4]УК ВР декабрь нар'!EF164</f>
        <v>0</v>
      </c>
    </row>
    <row r="39" spans="1:12" ht="51" hidden="1" customHeight="1" x14ac:dyDescent="0.3">
      <c r="A39" s="81" t="s">
        <v>63</v>
      </c>
      <c r="B39" s="84"/>
      <c r="C39" s="84"/>
      <c r="D39" s="84"/>
      <c r="E39" s="85"/>
      <c r="F39" s="26">
        <f>'[4]УК ВР декабрь нар'!DG164+'[4]УК ВР декабрь нар'!EP164</f>
        <v>40146.857603083758</v>
      </c>
    </row>
    <row r="40" spans="1:12" ht="72" customHeight="1" x14ac:dyDescent="0.3">
      <c r="A40" s="86" t="s">
        <v>74</v>
      </c>
      <c r="B40" s="87"/>
      <c r="C40" s="87"/>
      <c r="D40" s="87"/>
      <c r="E40" s="88"/>
      <c r="F40" s="27">
        <f>SUM(F41:F49)</f>
        <v>361824.76300000004</v>
      </c>
    </row>
    <row r="41" spans="1:12" ht="15.6" hidden="1" x14ac:dyDescent="0.3">
      <c r="A41" s="89" t="s">
        <v>20</v>
      </c>
      <c r="B41" s="90"/>
      <c r="C41" s="90"/>
      <c r="D41" s="90"/>
      <c r="E41" s="91"/>
      <c r="F41" s="26">
        <f>'[4]УК ВР декабрь нар'!$EU164+'[4]УК ВР декабрь нар'!FV164+'[4]УК ВР декабрь нар'!EY164</f>
        <v>360410.05000000005</v>
      </c>
      <c r="L41" s="33"/>
    </row>
    <row r="42" spans="1:12" ht="15.6" hidden="1" x14ac:dyDescent="0.3">
      <c r="A42" s="75" t="s">
        <v>31</v>
      </c>
      <c r="B42" s="76"/>
      <c r="C42" s="76"/>
      <c r="D42" s="76"/>
      <c r="E42" s="76"/>
      <c r="F42" s="26"/>
    </row>
    <row r="43" spans="1:12" ht="15.6" hidden="1" x14ac:dyDescent="0.3">
      <c r="A43" s="80" t="s">
        <v>21</v>
      </c>
      <c r="B43" s="80"/>
      <c r="C43" s="80"/>
      <c r="D43" s="80"/>
      <c r="E43" s="75"/>
      <c r="F43" s="26"/>
    </row>
    <row r="44" spans="1:12" ht="15.6" hidden="1" x14ac:dyDescent="0.3">
      <c r="A44" s="75" t="s">
        <v>17</v>
      </c>
      <c r="B44" s="76"/>
      <c r="C44" s="76"/>
      <c r="D44" s="76"/>
      <c r="E44" s="76"/>
      <c r="F44" s="26"/>
    </row>
    <row r="45" spans="1:12" ht="15.6" hidden="1" x14ac:dyDescent="0.3">
      <c r="A45" s="80" t="s">
        <v>22</v>
      </c>
      <c r="B45" s="80"/>
      <c r="C45" s="80"/>
      <c r="D45" s="80"/>
      <c r="E45" s="75"/>
      <c r="F45" s="26"/>
    </row>
    <row r="46" spans="1:12" ht="15.6" hidden="1" x14ac:dyDescent="0.3">
      <c r="A46" s="75" t="s">
        <v>17</v>
      </c>
      <c r="B46" s="76"/>
      <c r="C46" s="76"/>
      <c r="D46" s="76"/>
      <c r="E46" s="76"/>
      <c r="F46" s="26"/>
    </row>
    <row r="47" spans="1:12" ht="15.6" hidden="1" x14ac:dyDescent="0.3">
      <c r="A47" s="80" t="s">
        <v>18</v>
      </c>
      <c r="B47" s="80"/>
      <c r="C47" s="80"/>
      <c r="D47" s="80"/>
      <c r="E47" s="75"/>
      <c r="F47" s="26">
        <f>'[4]УК ВР декабрь нар'!EW164+'[4]УК ВР декабрь нар'!FA164+'[4]УК ВР декабрь нар'!FZ164</f>
        <v>1204.6079999999999</v>
      </c>
    </row>
    <row r="48" spans="1:12" ht="15.6" hidden="1" x14ac:dyDescent="0.3">
      <c r="A48" s="75" t="s">
        <v>19</v>
      </c>
      <c r="B48" s="76"/>
      <c r="C48" s="76"/>
      <c r="D48" s="76"/>
      <c r="E48" s="76"/>
      <c r="F48" s="26">
        <f>'[4]УК ВР декабрь нар'!FL164+'[4]УК ВР декабрь нар'!GG164</f>
        <v>210.10500000000002</v>
      </c>
    </row>
    <row r="49" spans="1:15" ht="15.6" hidden="1" x14ac:dyDescent="0.3">
      <c r="A49" s="81" t="s">
        <v>64</v>
      </c>
      <c r="B49" s="84"/>
      <c r="C49" s="84"/>
      <c r="D49" s="84"/>
      <c r="E49" s="85"/>
      <c r="F49" s="26">
        <f>'[4]УК ВР декабрь нар'!FS164+'[4]УК ВР декабрь нар'!GL164</f>
        <v>0</v>
      </c>
    </row>
    <row r="50" spans="1:15" ht="15.6" hidden="1" customHeight="1" x14ac:dyDescent="0.3">
      <c r="A50" s="86" t="s">
        <v>37</v>
      </c>
      <c r="B50" s="76"/>
      <c r="C50" s="76"/>
      <c r="D50" s="76"/>
      <c r="E50" s="77"/>
      <c r="F50" s="34"/>
    </row>
    <row r="51" spans="1:15" ht="15.6" x14ac:dyDescent="0.3">
      <c r="A51" s="93" t="s">
        <v>75</v>
      </c>
      <c r="B51" s="94"/>
      <c r="C51" s="94"/>
      <c r="D51" s="94"/>
      <c r="E51" s="95"/>
      <c r="F51" s="27">
        <f>F26+F33+F40+F50</f>
        <v>566446.95870891912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147031.84</v>
      </c>
    </row>
    <row r="53" spans="1:15" ht="15.6" x14ac:dyDescent="0.3">
      <c r="A53" s="75" t="s">
        <v>23</v>
      </c>
      <c r="B53" s="76"/>
      <c r="C53" s="76"/>
      <c r="D53" s="76"/>
      <c r="E53" s="76"/>
      <c r="F53" s="26">
        <v>23642.84</v>
      </c>
    </row>
    <row r="54" spans="1:15" ht="15.6" x14ac:dyDescent="0.3">
      <c r="A54" s="75" t="s">
        <v>24</v>
      </c>
      <c r="B54" s="76"/>
      <c r="C54" s="76"/>
      <c r="D54" s="76"/>
      <c r="E54" s="76"/>
      <c r="F54" s="26">
        <v>123389</v>
      </c>
    </row>
    <row r="55" spans="1:15" ht="18" hidden="1" customHeight="1" x14ac:dyDescent="0.3">
      <c r="A55" s="89" t="s">
        <v>25</v>
      </c>
      <c r="B55" s="90"/>
      <c r="C55" s="90"/>
      <c r="D55" s="90"/>
      <c r="E55" s="91"/>
      <c r="F55" s="26">
        <v>0</v>
      </c>
    </row>
    <row r="56" spans="1:15" ht="15.6" x14ac:dyDescent="0.3">
      <c r="A56" s="96" t="s">
        <v>67</v>
      </c>
      <c r="B56" s="96"/>
      <c r="C56" s="96"/>
      <c r="D56" s="96"/>
      <c r="E56" s="96"/>
      <c r="F56" s="27">
        <f>F51+F52</f>
        <v>713478.79870891909</v>
      </c>
      <c r="N56" s="20"/>
      <c r="O56" s="20"/>
    </row>
    <row r="57" spans="1:15" ht="15.6" x14ac:dyDescent="0.3">
      <c r="A57" s="68" t="s">
        <v>26</v>
      </c>
      <c r="B57" s="68"/>
      <c r="C57" s="68"/>
      <c r="D57" s="68"/>
      <c r="E57" s="68"/>
      <c r="F57" s="28">
        <f>E17</f>
        <v>1238354.6500000004</v>
      </c>
    </row>
    <row r="58" spans="1:15" ht="15.6" x14ac:dyDescent="0.3">
      <c r="A58" s="68" t="s">
        <v>27</v>
      </c>
      <c r="B58" s="68"/>
      <c r="C58" s="68"/>
      <c r="D58" s="68"/>
      <c r="E58" s="68"/>
      <c r="F58" s="27">
        <f>F17</f>
        <v>1223588.06</v>
      </c>
      <c r="H58" s="29"/>
    </row>
    <row r="59" spans="1:15" ht="15.6" x14ac:dyDescent="0.3">
      <c r="A59" s="92" t="s">
        <v>28</v>
      </c>
      <c r="B59" s="92"/>
      <c r="C59" s="92"/>
      <c r="D59" s="92"/>
      <c r="E59" s="92"/>
      <c r="F59" s="27">
        <f>F25+F57-F56</f>
        <v>2039796.9675633884</v>
      </c>
      <c r="H59" s="29"/>
      <c r="K59" s="20"/>
    </row>
    <row r="61" spans="1:15" ht="29.4" customHeight="1" x14ac:dyDescent="0.25">
      <c r="A61" s="100" t="s">
        <v>79</v>
      </c>
      <c r="B61" s="100"/>
      <c r="C61" s="100"/>
      <c r="D61" s="100"/>
      <c r="E61" s="100"/>
      <c r="F61" s="43">
        <f>F59-G17</f>
        <v>1892410.9575633884</v>
      </c>
    </row>
    <row r="62" spans="1:15" x14ac:dyDescent="0.25">
      <c r="A62" s="44"/>
      <c r="B62" s="44"/>
      <c r="C62" s="44"/>
      <c r="D62" s="44"/>
      <c r="E62" s="43"/>
      <c r="F62" s="43"/>
    </row>
    <row r="63" spans="1:15" x14ac:dyDescent="0.25">
      <c r="A63" s="44" t="s">
        <v>29</v>
      </c>
      <c r="B63" s="44"/>
      <c r="C63" s="44"/>
      <c r="D63" s="44"/>
      <c r="E63" s="43"/>
      <c r="F63" s="43"/>
    </row>
  </sheetData>
  <mergeCells count="55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Р-Крестьянская 39</vt:lpstr>
      <vt:lpstr>Р-Крестьянская 39(2019)</vt:lpstr>
      <vt:lpstr>Р-Крестьянская 39(2020)</vt:lpstr>
      <vt:lpstr>Р-Крестьянская 39(2021)</vt:lpstr>
      <vt:lpstr>'Р-Крестьянская 39'!Область_печати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2018-04-05T13:35:14Z</cp:lastPrinted>
  <dcterms:created xsi:type="dcterms:W3CDTF">2013-05-24T09:13:10Z</dcterms:created>
  <dcterms:modified xsi:type="dcterms:W3CDTF">2022-04-14T09:16:07Z</dcterms:modified>
</cp:coreProperties>
</file>